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13_ncr:1_{B7E4F8DC-73BF-4E3D-9706-7ADC5098347D}" xr6:coauthVersionLast="46" xr6:coauthVersionMax="46" xr10:uidLastSave="{00000000-0000-0000-0000-000000000000}"/>
  <bookViews>
    <workbookView xWindow="-120" yWindow="-120" windowWidth="20730" windowHeight="1116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4" r:id="rId15"/>
    <sheet name="Item 15" sheetId="35" r:id="rId16"/>
  </sheets>
  <externalReferences>
    <externalReference r:id="rId17"/>
  </externalReferences>
  <definedNames>
    <definedName name="_xlnm._FilterDatabase" localSheetId="1" hidden="1">'Item 1'!$A$8:$B$64</definedName>
    <definedName name="_xlnm._FilterDatabase" localSheetId="10" hidden="1">'Item 10'!$A$8:$B$8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2" l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<sst xmlns="http://schemas.openxmlformats.org/spreadsheetml/2006/main" count="1841" uniqueCount="531">
  <si>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</si>
  <si>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</si>
  <si>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</si>
  <si>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</si>
  <si>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</si>
  <si>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</si>
  <si>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</si>
  <si>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</si>
  <si>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</si>
  <si>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</si>
  <si>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</si>
  <si>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</si>
  <si>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</si>
  <si>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</si>
  <si>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</si>
  <si>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</si>
  <si>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</si>
  <si>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</si>
  <si>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</si>
  <si>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</si>
  <si>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</si>
  <si>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</si>
  <si>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</si>
  <si>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</si>
  <si>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</si>
  <si>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</si>
  <si>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</si>
  <si>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</si>
  <si>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</si>
  <si>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</si>
  <si>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</si>
  <si>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</si>
  <si>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</si>
  <si>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</si>
  <si>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</si>
  <si>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</si>
  <si>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</si>
  <si>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</si>
  <si>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</si>
  <si>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</si>
  <si>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</si>
  <si>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</si>
  <si>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</si>
  <si>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</si>
  <si>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</si>
  <si>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</si>
  <si>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</si>
  <si>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</si>
  <si>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</si>
  <si>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</si>
  <si>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</si>
  <si>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</si>
  <si>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</si>
  <si>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</si>
  <si>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</si>
  <si>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</si>
  <si>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</si>
  <si>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</si>
  <si>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</si>
  <si>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</si>
  <si>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</si>
  <si>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</si>
  <si>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</si>
  <si>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</si>
  <si>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</si>
  <si>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</si>
  <si>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</si>
  <si>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</si>
  <si>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</si>
  <si>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</si>
  <si>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</si>
  <si>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</si>
  <si>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</si>
  <si>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</si>
  <si>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</si>
  <si>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</si>
  <si>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</si>
  <si>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</si>
  <si>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</si>
  <si>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</si>
  <si>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</si>
  <si>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</si>
  <si>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</si>
  <si>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</si>
  <si>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</si>
  <si>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</si>
  <si>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</si>
  <si>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</si>
  <si>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</si>
  <si>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</si>
  <si>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</si>
  <si>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</si>
  <si>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</si>
  <si>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</si>
  <si>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</si>
  <si>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</si>
  <si>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</si>
  <si>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</si>
  <si>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</si>
  <si>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</si>
  <si>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</si>
  <si>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</si>
  <si>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</si>
  <si>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</si>
  <si>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</si>
  <si>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</si>
  <si>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</si>
  <si>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</si>
  <si>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</si>
  <si>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</si>
  <si>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</si>
  <si>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</si>
  <si>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</si>
  <si>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</si>
  <si>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</si>
  <si>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</si>
  <si>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</si>
  <si>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</si>
  <si>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</si>
  <si>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</si>
  <si>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</si>
  <si>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</si>
  <si>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</si>
  <si>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</si>
  <si>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</si>
  <si>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</si>
  <si>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</si>
  <si>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</si>
  <si>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</si>
  <si>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</si>
  <si>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</si>
  <si>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</si>
  <si>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</si>
  <si>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</si>
  <si>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</si>
  <si>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</si>
  <si>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</si>
  <si>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</si>
  <si>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</si>
  <si>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</si>
  <si>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</si>
  <si>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</si>
  <si>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</si>
  <si>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</si>
  <si>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</si>
  <si>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</si>
  <si>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</si>
  <si>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</si>
  <si>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</si>
  <si>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</si>
  <si>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</si>
  <si>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</si>
  <si>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</si>
  <si>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</si>
  <si>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</si>
  <si>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</si>
  <si>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</si>
  <si>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</si>
  <si>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</si>
  <si>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</si>
  <si>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</si>
  <si>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</si>
  <si>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</si>
  <si>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</si>
  <si>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</si>
  <si>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</si>
  <si>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</si>
  <si>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</si>
  <si>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</si>
  <si>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</si>
  <si>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</si>
  <si>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</si>
  <si>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</si>
  <si>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</si>
  <si>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</si>
  <si>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</si>
  <si>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</si>
  <si>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</si>
  <si>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</si>
  <si>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</si>
  <si>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</si>
  <si>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</si>
  <si>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</si>
  <si>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</si>
  <si>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</si>
  <si>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</si>
  <si>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</si>
  <si>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</si>
  <si>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</si>
  <si>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</si>
  <si>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</si>
  <si>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</si>
  <si>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</si>
  <si>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</si>
  <si>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</si>
  <si>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</si>
  <si>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</si>
  <si>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</si>
  <si>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</si>
  <si>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</si>
  <si>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</si>
  <si>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</si>
  <si>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</si>
  <si>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</si>
  <si>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</si>
  <si>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</si>
  <si>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</si>
  <si>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</si>
  <si>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</si>
  <si>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</si>
  <si>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</si>
  <si>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</si>
  <si>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</si>
  <si>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</si>
  <si>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</si>
  <si>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</si>
  <si>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</si>
  <si>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</si>
  <si>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</si>
  <si>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</si>
  <si>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</si>
  <si>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</si>
  <si>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</si>
  <si>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</si>
  <si>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</si>
  <si>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</si>
  <si>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</si>
  <si>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</si>
  <si>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</si>
  <si>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</si>
  <si>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</si>
  <si>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</si>
  <si>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</si>
  <si>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</si>
  <si>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</si>
  <si>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</si>
  <si>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</si>
  <si>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</si>
  <si>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</si>
  <si>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</si>
  <si>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</si>
  <si>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</si>
  <si>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</si>
  <si>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</si>
  <si>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</si>
  <si>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</si>
  <si>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</si>
  <si>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</si>
  <si>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</si>
  <si>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</si>
  <si>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</si>
  <si>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</si>
  <si>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</si>
  <si>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</si>
  <si>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</si>
  <si>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</si>
  <si>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</si>
  <si>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</si>
  <si>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</si>
  <si>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</si>
  <si>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</si>
  <si>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</si>
  <si>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</si>
  <si>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</si>
  <si>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</si>
  <si>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</si>
  <si>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</si>
  <si>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</si>
  <si>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</si>
  <si>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</si>
  <si>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</si>
  <si>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</si>
  <si>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</si>
  <si>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</si>
  <si>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</si>
  <si>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</si>
  <si>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</si>
  <si>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</si>
  <si>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</si>
  <si>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</si>
  <si>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</si>
  <si>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</si>
  <si>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</si>
  <si>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</si>
  <si>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</si>
  <si>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</si>
  <si>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</si>
  <si>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</si>
  <si>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</si>
  <si>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</si>
  <si>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</si>
  <si>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</si>
  <si>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</si>
  <si>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</si>
  <si>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</si>
  <si>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</si>
  <si>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</si>
  <si>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</si>
  <si>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</si>
  <si>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</si>
  <si>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</si>
  <si>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</si>
  <si>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</si>
  <si>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</si>
  <si>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</si>
  <si>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</si>
  <si>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</si>
  <si>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</si>
  <si>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</si>
  <si>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</si>
  <si>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</si>
  <si>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</si>
  <si>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</si>
  <si>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</si>
  <si>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</si>
  <si>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</si>
  <si>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</si>
  <si>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</si>
  <si>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</si>
  <si>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</si>
  <si>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</si>
  <si>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</si>
  <si>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</si>
  <si>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</si>
  <si>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</si>
  <si>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</si>
  <si>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</si>
  <si>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</si>
  <si>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</si>
  <si>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</si>
  <si>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</si>
  <si>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</si>
  <si>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</si>
  <si>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</si>
  <si>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</si>
  <si>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</si>
  <si>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</si>
  <si>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</si>
  <si>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</si>
  <si>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</si>
  <si>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</si>
  <si>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</si>
  <si>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</si>
  <si>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</si>
  <si>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</si>
  <si>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</si>
  <si>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</si>
  <si>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</si>
  <si>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</si>
  <si>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</si>
  <si>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</si>
  <si>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</si>
  <si>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</si>
  <si>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</si>
  <si>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</si>
  <si>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</si>
  <si>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</si>
  <si>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</si>
  <si>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</si>
  <si>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</si>
  <si>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</si>
  <si>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</si>
  <si>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</si>
  <si>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</si>
  <si>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</si>
  <si>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</si>
  <si>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</si>
  <si>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</si>
  <si>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</si>
  <si>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</si>
  <si>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</si>
  <si>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</si>
  <si>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</si>
  <si>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</si>
  <si>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</si>
  <si>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</si>
  <si>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</si>
  <si>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</si>
  <si>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</si>
  <si>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</si>
  <si>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</si>
  <si>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</si>
  <si>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</si>
  <si>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</si>
  <si>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</si>
  <si>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</si>
  <si>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</si>
  <si>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</si>
  <si>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</si>
  <si>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</si>
  <si>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</si>
  <si>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</si>
  <si>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</si>
  <si>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</si>
  <si>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</si>
  <si>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</si>
  <si>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</si>
  <si>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</si>
  <si>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</si>
  <si>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9  - PAGAMENTO DE ROYALTIES RETROATIVOS AO MUNICÍPIO DE ARACATI-CE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</si>
  <si>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</si>
  <si>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</si>
  <si>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</si>
  <si>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</si>
  <si>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</si>
  <si>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</si>
  <si>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</si>
  <si>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</si>
  <si>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</si>
  <si>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</si>
  <si>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</si>
  <si>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</si>
  <si>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</si>
  <si>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</si>
  <si>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</si>
  <si>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</si>
  <si>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</si>
  <si>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</si>
  <si>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</si>
  <si>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</si>
  <si>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</si>
  <si>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</si>
  <si>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</si>
  <si>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</si>
  <si>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</si>
  <si>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</si>
  <si>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</si>
  <si>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</si>
  <si>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</si>
  <si>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</si>
  <si>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</si>
  <si>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</si>
  <si>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</si>
  <si>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</si>
  <si>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</si>
  <si>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</si>
  <si>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</si>
  <si>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</si>
  <si>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</si>
  <si>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</si>
  <si>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</si>
  <si>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</si>
  <si>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</si>
  <si>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</si>
  <si>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</si>
  <si>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</si>
  <si>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</si>
  <si>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</si>
  <si>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</si>
  <si>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</si>
  <si>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</si>
  <si>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</si>
  <si>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</si>
  <si>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</si>
  <si>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</si>
  <si>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</si>
  <si>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</si>
  <si>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</si>
  <si>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</si>
  <si>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</si>
  <si>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</si>
  <si>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</si>
  <si>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</si>
  <si>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</si>
  <si>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</si>
  <si>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</si>
  <si>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</si>
  <si>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</si>
  <si>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</si>
  <si>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</si>
  <si>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</si>
  <si>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</si>
  <si>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</si>
  <si>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* O Município de Pirambú-SE não teve o valor descontado de R$ 174.591,27 por força da decisão judicial no Processo 5061877-12.2022.4.02.5101/RJ</t>
  </si>
  <si>
    <t>PIRAMBU-SE*</t>
  </si>
  <si>
    <t>ROSARIO DO CATETE-SE*</t>
  </si>
  <si>
    <t>PIRAMBU-SE**</t>
  </si>
  <si>
    <t>* O Município de Pirambú-SE não teve o valor descontado de R$ 12.535,82 por força da decisão judicial no Processo 5061877-12.2022.4.02.5101/RJ</t>
  </si>
  <si>
    <t>* O Município de Pirambú-SE não teve o valor descontado de R$ 88.277,94 por força da decisão judicial no Processo 5061877-12.2022.4.02.5101/RJ</t>
  </si>
  <si>
    <t>* O Município de Pirambú-SE não teve o valor descontado de R$ 57.713,33 por força da decisão judicial no Processo 5061877-12.2022.4.02.5101/RJ</t>
  </si>
  <si>
    <t>JUNDIA-AL</t>
  </si>
  <si>
    <t>MARATAIZES-ES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</si>
  <si>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</si>
  <si>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</si>
  <si>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</si>
  <si>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</si>
  <si>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</si>
  <si>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</si>
  <si>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</si>
  <si>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TEOLANDIA-BA</t>
  </si>
  <si>
    <t>* O Município de Pirambú-SE não teve o valor descontado de R$ 41,98 por força da decisão judicial no Processo 5061877-12.2022.4.02.5101/RJ</t>
  </si>
  <si>
    <t>** O Município de Pirambú-SE não teve o valor descontado de R$ 65.535,29 por força da decisão judicial no Processo 5061877-12.2022.4.02.5101/RJ</t>
  </si>
  <si>
    <t>** O Município de Pirambú-SE não teve o valor descontado de R$ 160.704,54 por força da decisão judicial no Processo 5061877-12.2022.4.02.5101/RJ</t>
  </si>
  <si>
    <t>Parcela 34/50 (R$)</t>
  </si>
  <si>
    <t>* O Município de Pirambú-SE não teve o valor descontado de R$ 102.738,04 por força da decisão judicial no Processo 5061877-12.2022.4.02.5101/RJ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</si>
  <si>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</si>
  <si>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</si>
  <si>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</si>
  <si>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</si>
  <si>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</si>
  <si>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</si>
  <si>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</si>
  <si>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</si>
  <si>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BORBA-AM</t>
  </si>
  <si>
    <t>TABATINGA-AM</t>
  </si>
  <si>
    <t>TRES LAGOAS-MS</t>
  </si>
  <si>
    <t>ITAQUITINGA-PE</t>
  </si>
  <si>
    <t>FORTIM-CE</t>
  </si>
  <si>
    <t>NOVA IBIA-BA</t>
  </si>
  <si>
    <t>ITEM 15  - PAGAMENTO DE ROYALTIES RETROATIVOS AO MUNICÍPIO DE ITAMARAJU-BA</t>
  </si>
  <si>
    <t>Processo Judicial 1030081-65.2019.4.01.3400</t>
  </si>
  <si>
    <t>MÊS DE CRÉDITO: Dezembro de 2022</t>
  </si>
  <si>
    <t>MÊS DE COMPETÊNCIA: Outubro de 2022</t>
  </si>
  <si>
    <t>Parcela 32/33 (R$)</t>
  </si>
  <si>
    <t>** O Município de Rosário do Catete-SE não teve o valor descontado de R$ 1,09, por força da decisão judicial no Processo 5061869-35.2022.4.02.5101</t>
  </si>
  <si>
    <t>ROSARIO DO CATETE-SE**</t>
  </si>
  <si>
    <t>Parcela 34/48 (R$)</t>
  </si>
  <si>
    <t>** O Município de Rosário do Catete-SE não teve o valor descontado de R$ 110.159,15, por força da decisão judicial no Processo 5061869-35.2022.4.02.5101</t>
  </si>
  <si>
    <t>Parcela 31/48 (R$)</t>
  </si>
  <si>
    <t>Parcela 29/48 (R$)</t>
  </si>
  <si>
    <t>Parcela 21/36 (R$)</t>
  </si>
  <si>
    <t>Parcela 15/25 (R$)</t>
  </si>
  <si>
    <t>** O Município de Rosário do Catete-SE não teve o valor descontado de R$ 7.172,45, por força da decisão judicial no Processo 5061869-35.2022.4.02.5101</t>
  </si>
  <si>
    <t>Parcela 10/30 (R$)</t>
  </si>
  <si>
    <t>ITEM 14  - PAGAMENTO DE ROYALTIES RETROATIVOS AO MUNICÍPIO DE CARAUBAS-RN</t>
  </si>
  <si>
    <t>Processo Judicial 1026919-57.2022.4.01.3400 (Meses de agosto a novembro/2022)</t>
  </si>
  <si>
    <t>* O Município de Pirambú-SE não teve o valor descontado de R$ 10.000,44 por força da decisão judicial no Processo 5061877-12.2022.4.02.5101/RJ</t>
  </si>
  <si>
    <t>** O Município de Rosário do Catete-SE não teve o valor descontado de R$ 10.000,44, por força da decisão judicial no Processo 5061869-35.2022.4.02.5101</t>
  </si>
  <si>
    <t>Parcela 2/24 (R$)</t>
  </si>
  <si>
    <t>* O Município de Rosário do Catete-SE não teve o valor descontado de R$ 3.358,93, por força da decisão judicial no Processo 5061869-35.2022.4.02.5101</t>
  </si>
  <si>
    <t>** O Município de Pirambú-SE não teve o valor descontado de R$ 3.507,45 por força da decisão judicial no Processo 5061877-12.2022.4.02.5101/RJ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</si>
</sst>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22/10_Out/acerto%20de%20contas_acerto%20de%20contas_Alto%20do%20Rodrigues-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ição"/>
      <sheetName val="Recálculo"/>
      <sheetName val="Diferença "/>
    </sheetNames>
    <sheetDataSet>
      <sheetData sheetId="0" refreshError="1"/>
      <sheetData sheetId="1" refreshError="1"/>
      <sheetData sheetId="2">
        <row r="2">
          <cell r="A2" t="str">
            <v>ALHANDRA-PB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</row>
        <row r="3">
          <cell r="A3" t="str">
            <v>ANCHIETA-ES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-48164.48732391512</v>
          </cell>
          <cell r="AJ3">
            <v>-55933.248347099638</v>
          </cell>
          <cell r="AK3">
            <v>-56352.557012531674</v>
          </cell>
          <cell r="AL3">
            <v>-63286.439700747607</v>
          </cell>
          <cell r="AM3">
            <v>-61458.994756269734</v>
          </cell>
          <cell r="AN3">
            <v>-73914.916877839249</v>
          </cell>
          <cell r="AO3">
            <v>-69202.436371380929</v>
          </cell>
          <cell r="AP3">
            <v>-72417.759664228885</v>
          </cell>
          <cell r="AQ3">
            <v>-69123.674910962116</v>
          </cell>
          <cell r="AR3">
            <v>-63211.066762144212</v>
          </cell>
          <cell r="AS3">
            <v>-67729.995378531981</v>
          </cell>
          <cell r="AT3">
            <v>-67573.193282564403</v>
          </cell>
          <cell r="AU3">
            <v>-768368.77038821555</v>
          </cell>
          <cell r="AV3">
            <v>-2868018.1259631407</v>
          </cell>
          <cell r="AW3">
            <v>-59750.377624232096</v>
          </cell>
          <cell r="AX3">
            <v>-59750.377624232096</v>
          </cell>
          <cell r="AY3">
            <v>-59750.377624232096</v>
          </cell>
          <cell r="AZ3">
            <v>-59750.377624232096</v>
          </cell>
          <cell r="BA3">
            <v>-59750.377624232096</v>
          </cell>
          <cell r="BB3">
            <v>-59750.377624232096</v>
          </cell>
          <cell r="BC3">
            <v>-63598.941739142443</v>
          </cell>
          <cell r="BD3">
            <v>-63598.941739142443</v>
          </cell>
          <cell r="BE3">
            <v>-63598.941739142443</v>
          </cell>
          <cell r="BF3">
            <v>-59750.377624232096</v>
          </cell>
          <cell r="BG3">
            <v>-59750.377624232096</v>
          </cell>
          <cell r="BH3">
            <v>-59750.377624232096</v>
          </cell>
          <cell r="BI3">
            <v>-59750.377624232096</v>
          </cell>
          <cell r="BJ3">
            <v>-59750.38</v>
          </cell>
          <cell r="BK3">
            <v>-59750.38</v>
          </cell>
          <cell r="BL3">
            <v>-59750.38</v>
          </cell>
          <cell r="BM3">
            <v>-59750.38</v>
          </cell>
          <cell r="BN3">
            <v>-59750.38</v>
          </cell>
          <cell r="BO3">
            <v>-59750.38</v>
          </cell>
          <cell r="BP3">
            <v>-59750.38</v>
          </cell>
          <cell r="BQ3">
            <v>-59750.38</v>
          </cell>
          <cell r="BR3">
            <v>-59750.38</v>
          </cell>
          <cell r="BS3">
            <v>-59750.38</v>
          </cell>
          <cell r="BT3">
            <v>-59750.38</v>
          </cell>
          <cell r="BU3">
            <v>-59750.38</v>
          </cell>
          <cell r="BV3">
            <v>-59750.38</v>
          </cell>
          <cell r="BW3">
            <v>-59750.38</v>
          </cell>
          <cell r="BX3">
            <v>-59750.38</v>
          </cell>
          <cell r="BY3">
            <v>-59750.38</v>
          </cell>
          <cell r="BZ3">
            <v>-59750.38</v>
          </cell>
          <cell r="CA3">
            <v>-59750.38</v>
          </cell>
          <cell r="CB3">
            <v>-59750.38</v>
          </cell>
          <cell r="CC3">
            <v>-59750.38</v>
          </cell>
          <cell r="CD3">
            <v>-59750.38</v>
          </cell>
          <cell r="CE3">
            <v>-59750.38</v>
          </cell>
        </row>
        <row r="4">
          <cell r="A4" t="str">
            <v>ANGRA DOS REIS-RJ</v>
          </cell>
          <cell r="B4">
            <v>-53078.551547765965</v>
          </cell>
          <cell r="C4">
            <v>-46709.76460579026</v>
          </cell>
          <cell r="D4">
            <v>-58643.483221755363</v>
          </cell>
          <cell r="E4">
            <v>-53216.620092791156</v>
          </cell>
          <cell r="F4">
            <v>-50222.945855270838</v>
          </cell>
          <cell r="G4">
            <v>-51577.57958143868</v>
          </cell>
          <cell r="H4">
            <v>-49826.655757152126</v>
          </cell>
          <cell r="I4">
            <v>-48557.125311842537</v>
          </cell>
          <cell r="J4">
            <v>-59771.374931719387</v>
          </cell>
          <cell r="K4">
            <v>-52130.116443732753</v>
          </cell>
          <cell r="L4">
            <v>-34287.98515605845</v>
          </cell>
          <cell r="M4">
            <v>-28123.128094283398</v>
          </cell>
          <cell r="N4">
            <v>-28818.572045361856</v>
          </cell>
          <cell r="O4">
            <v>-30740.11293604481</v>
          </cell>
          <cell r="P4">
            <v>-36528.577587621519</v>
          </cell>
          <cell r="Q4">
            <v>-33408.29913067806</v>
          </cell>
          <cell r="R4">
            <v>-35151.368449899834</v>
          </cell>
          <cell r="S4">
            <v>-40299.105910597718</v>
          </cell>
          <cell r="T4">
            <v>-37482.994248531177</v>
          </cell>
          <cell r="U4">
            <v>-40039.180448393454</v>
          </cell>
          <cell r="V4">
            <v>-33134.496533612488</v>
          </cell>
          <cell r="W4">
            <v>-33428.42007089546</v>
          </cell>
          <cell r="X4">
            <v>-35048.816884478554</v>
          </cell>
          <cell r="Y4">
            <v>-36731.373183950083</v>
          </cell>
          <cell r="Z4">
            <v>-47441.059105841327</v>
          </cell>
          <cell r="AA4">
            <v>-44354.831227047485</v>
          </cell>
          <cell r="AB4">
            <v>-51204.219673850574</v>
          </cell>
          <cell r="AC4">
            <v>-48001.801664046012</v>
          </cell>
          <cell r="AD4">
            <v>-52325.713026956189</v>
          </cell>
          <cell r="AE4">
            <v>-48901.195950879948</v>
          </cell>
          <cell r="AF4">
            <v>-60057.191008680966</v>
          </cell>
          <cell r="AG4">
            <v>-68264.14191274764</v>
          </cell>
          <cell r="AH4">
            <v>-49306.518973663915</v>
          </cell>
          <cell r="AI4">
            <v>-48164.48732391512</v>
          </cell>
          <cell r="AJ4">
            <v>-55933.248347099638</v>
          </cell>
          <cell r="AK4">
            <v>-56352.557012531674</v>
          </cell>
          <cell r="AL4">
            <v>-63286.439700747607</v>
          </cell>
          <cell r="AM4">
            <v>-61458.994756269734</v>
          </cell>
          <cell r="AN4">
            <v>-73914.916877839249</v>
          </cell>
          <cell r="AO4">
            <v>-69202.436371380929</v>
          </cell>
          <cell r="AP4">
            <v>-72417.759664228885</v>
          </cell>
          <cell r="AQ4">
            <v>-69123.674910962116</v>
          </cell>
          <cell r="AR4">
            <v>-63211.066762144212</v>
          </cell>
          <cell r="AS4">
            <v>-67729.995378531981</v>
          </cell>
          <cell r="AT4">
            <v>-67573.193282564403</v>
          </cell>
          <cell r="AU4">
            <v>-2245182.090961596</v>
          </cell>
          <cell r="AV4">
            <v>-8380380.8550317418</v>
          </cell>
          <cell r="AW4">
            <v>-174591.26781316128</v>
          </cell>
          <cell r="AX4">
            <v>-174591.26781316128</v>
          </cell>
          <cell r="AY4">
            <v>-174591.26781316128</v>
          </cell>
          <cell r="AZ4">
            <v>-174591.26781316128</v>
          </cell>
          <cell r="BA4">
            <v>-174591.26781316128</v>
          </cell>
          <cell r="BB4">
            <v>-174591.26781316128</v>
          </cell>
          <cell r="BC4">
            <v>-178439.8319280716</v>
          </cell>
          <cell r="BD4">
            <v>-178439.8319280716</v>
          </cell>
          <cell r="BE4">
            <v>-178439.8319280716</v>
          </cell>
          <cell r="BF4">
            <v>-174591.26781316128</v>
          </cell>
          <cell r="BG4">
            <v>-174591.26781316128</v>
          </cell>
          <cell r="BH4">
            <v>-174591.26781316128</v>
          </cell>
          <cell r="BI4">
            <v>-174591.26781316128</v>
          </cell>
          <cell r="BJ4">
            <v>-174591.27</v>
          </cell>
          <cell r="BK4">
            <v>-174591.27</v>
          </cell>
          <cell r="BL4">
            <v>-174591.27</v>
          </cell>
          <cell r="BM4">
            <v>-174591.27</v>
          </cell>
          <cell r="BN4">
            <v>-174591.27</v>
          </cell>
          <cell r="BO4">
            <v>-174591.27</v>
          </cell>
          <cell r="BP4">
            <v>-174591.27</v>
          </cell>
          <cell r="BQ4">
            <v>-174591.27</v>
          </cell>
          <cell r="BR4">
            <v>-174591.27</v>
          </cell>
          <cell r="BS4">
            <v>-174591.27</v>
          </cell>
          <cell r="BT4">
            <v>-174591.27</v>
          </cell>
          <cell r="BU4">
            <v>-174591.27</v>
          </cell>
          <cell r="BV4">
            <v>-174591.27</v>
          </cell>
          <cell r="BW4">
            <v>-174591.27</v>
          </cell>
          <cell r="BX4">
            <v>-174591.27</v>
          </cell>
          <cell r="BY4">
            <v>-174591.27</v>
          </cell>
          <cell r="BZ4">
            <v>-174591.27</v>
          </cell>
          <cell r="CA4">
            <v>-174591.27</v>
          </cell>
          <cell r="CB4">
            <v>-174591.27</v>
          </cell>
          <cell r="CC4">
            <v>-174591.27</v>
          </cell>
          <cell r="CD4">
            <v>-174591.27</v>
          </cell>
          <cell r="CE4">
            <v>-174591.27</v>
          </cell>
        </row>
        <row r="5">
          <cell r="A5" t="str">
            <v>ARACAJU-SE</v>
          </cell>
          <cell r="B5">
            <v>-53078.551547765965</v>
          </cell>
          <cell r="C5">
            <v>-46709.76460579026</v>
          </cell>
          <cell r="D5">
            <v>-58643.483221755363</v>
          </cell>
          <cell r="E5">
            <v>-53216.620092791156</v>
          </cell>
          <cell r="F5">
            <v>-50222.945855270838</v>
          </cell>
          <cell r="G5">
            <v>-51577.57958143868</v>
          </cell>
          <cell r="H5">
            <v>-49826.655757152126</v>
          </cell>
          <cell r="I5">
            <v>-48557.125311842537</v>
          </cell>
          <cell r="J5">
            <v>-59771.374931719387</v>
          </cell>
          <cell r="K5">
            <v>-52130.116443732753</v>
          </cell>
          <cell r="L5">
            <v>-34287.98515605845</v>
          </cell>
          <cell r="M5">
            <v>-28123.128094283398</v>
          </cell>
          <cell r="N5">
            <v>-28818.572045361856</v>
          </cell>
          <cell r="O5">
            <v>-30740.11293604481</v>
          </cell>
          <cell r="P5">
            <v>-36528.577587621519</v>
          </cell>
          <cell r="Q5">
            <v>-33408.29913067806</v>
          </cell>
          <cell r="R5">
            <v>-35151.368449899834</v>
          </cell>
          <cell r="S5">
            <v>-40299.105910597718</v>
          </cell>
          <cell r="T5">
            <v>-37482.994248531177</v>
          </cell>
          <cell r="U5">
            <v>-40039.180448393454</v>
          </cell>
          <cell r="V5">
            <v>-33134.496533612488</v>
          </cell>
          <cell r="W5">
            <v>-33428.42007089546</v>
          </cell>
          <cell r="X5">
            <v>-35048.816884478554</v>
          </cell>
          <cell r="Y5">
            <v>-36731.373183950083</v>
          </cell>
          <cell r="Z5">
            <v>-47441.059105841327</v>
          </cell>
          <cell r="AA5">
            <v>-44354.831227047485</v>
          </cell>
          <cell r="AB5">
            <v>-51204.219673850574</v>
          </cell>
          <cell r="AC5">
            <v>-48001.801664046012</v>
          </cell>
          <cell r="AD5">
            <v>-52325.713026956189</v>
          </cell>
          <cell r="AE5">
            <v>-48901.195950879948</v>
          </cell>
          <cell r="AF5">
            <v>-60057.191008680966</v>
          </cell>
          <cell r="AG5">
            <v>-68264.14191274764</v>
          </cell>
          <cell r="AH5">
            <v>-49306.518973663915</v>
          </cell>
          <cell r="AI5">
            <v>-48164.48732391512</v>
          </cell>
          <cell r="AJ5">
            <v>-55933.248347099638</v>
          </cell>
          <cell r="AK5">
            <v>-56352.557012531674</v>
          </cell>
          <cell r="AL5">
            <v>-63286.439700747607</v>
          </cell>
          <cell r="AM5">
            <v>-61458.994756269734</v>
          </cell>
          <cell r="AN5">
            <v>-73914.916877839249</v>
          </cell>
          <cell r="AO5">
            <v>-69202.436371380929</v>
          </cell>
          <cell r="AP5">
            <v>-72417.759664228885</v>
          </cell>
          <cell r="AQ5">
            <v>-69123.674910962116</v>
          </cell>
          <cell r="AR5">
            <v>-63211.066762144212</v>
          </cell>
          <cell r="AS5">
            <v>-67729.995378531981</v>
          </cell>
          <cell r="AT5">
            <v>-67573.193282564403</v>
          </cell>
          <cell r="AU5">
            <v>-2245182.090961596</v>
          </cell>
          <cell r="AV5">
            <v>-8380380.8550317418</v>
          </cell>
          <cell r="AW5">
            <v>-174591.26781316128</v>
          </cell>
          <cell r="AX5">
            <v>-174591.26781316128</v>
          </cell>
          <cell r="AY5">
            <v>-174591.26781316128</v>
          </cell>
          <cell r="AZ5">
            <v>-174591.26781316128</v>
          </cell>
          <cell r="BA5">
            <v>-174591.26781316128</v>
          </cell>
          <cell r="BB5">
            <v>-174591.26781316128</v>
          </cell>
          <cell r="BC5">
            <v>-178439.8319280716</v>
          </cell>
          <cell r="BD5">
            <v>-178439.8319280716</v>
          </cell>
          <cell r="BE5">
            <v>-178439.8319280716</v>
          </cell>
          <cell r="BF5">
            <v>-174591.26781316128</v>
          </cell>
          <cell r="BG5">
            <v>-174591.26781316128</v>
          </cell>
          <cell r="BH5">
            <v>-174591.26781316128</v>
          </cell>
          <cell r="BI5">
            <v>-174591.26781316128</v>
          </cell>
          <cell r="BJ5">
            <v>-174591.27</v>
          </cell>
          <cell r="BK5">
            <v>-174591.27</v>
          </cell>
          <cell r="BL5">
            <v>-174591.27</v>
          </cell>
          <cell r="BM5">
            <v>-174591.27</v>
          </cell>
          <cell r="BN5">
            <v>-174591.27</v>
          </cell>
          <cell r="BO5">
            <v>-174591.27</v>
          </cell>
          <cell r="BP5">
            <v>-174591.27</v>
          </cell>
          <cell r="BQ5">
            <v>-174591.27</v>
          </cell>
          <cell r="BR5">
            <v>-174591.27</v>
          </cell>
          <cell r="BS5">
            <v>-174591.27</v>
          </cell>
          <cell r="BT5">
            <v>-174591.27</v>
          </cell>
          <cell r="BU5">
            <v>-174591.27</v>
          </cell>
          <cell r="BV5">
            <v>-174591.27</v>
          </cell>
          <cell r="BW5">
            <v>-174591.27</v>
          </cell>
          <cell r="BX5">
            <v>-174591.27</v>
          </cell>
          <cell r="BY5">
            <v>-174591.27</v>
          </cell>
          <cell r="BZ5">
            <v>-174591.27</v>
          </cell>
          <cell r="CA5">
            <v>-174591.27</v>
          </cell>
          <cell r="CB5">
            <v>-174591.27</v>
          </cell>
          <cell r="CC5">
            <v>-174591.27</v>
          </cell>
          <cell r="CD5">
            <v>-174591.27</v>
          </cell>
          <cell r="CE5">
            <v>-174591.27</v>
          </cell>
        </row>
        <row r="6">
          <cell r="A6" t="str">
            <v>ARACATI-CE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A7" t="str">
            <v>BARRA MANSA-RJ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A8" t="str">
            <v>CABO DE SANTO AGOSTINHO-PE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A9" t="str">
            <v>CAMARAGIBE-PE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A10" t="str">
            <v>CANOAS-RS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A11" t="str">
            <v>CAPELA-SE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A12" t="str">
            <v>CARAGUATATUBA-SP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-69202.436371380929</v>
          </cell>
          <cell r="AP12">
            <v>-72417.759664228885</v>
          </cell>
          <cell r="AQ12">
            <v>-69123.674910962116</v>
          </cell>
          <cell r="AR12">
            <v>-63211.066762144212</v>
          </cell>
          <cell r="AS12">
            <v>-67729.995378531981</v>
          </cell>
          <cell r="AT12">
            <v>-67573.193282564403</v>
          </cell>
          <cell r="AU12">
            <v>-409258.12636981253</v>
          </cell>
          <cell r="AV12">
            <v>-1527599.4676791693</v>
          </cell>
          <cell r="AW12">
            <v>-31824.988909982694</v>
          </cell>
          <cell r="AX12">
            <v>-31824.988909982694</v>
          </cell>
          <cell r="AY12">
            <v>-31824.988909982694</v>
          </cell>
          <cell r="AZ12">
            <v>-31824.988909982694</v>
          </cell>
          <cell r="BA12">
            <v>-31824.988909982694</v>
          </cell>
          <cell r="BB12">
            <v>-31824.988909982694</v>
          </cell>
          <cell r="BC12">
            <v>-35613.553024893001</v>
          </cell>
          <cell r="BD12">
            <v>-35613.553024893001</v>
          </cell>
          <cell r="BE12">
            <v>-35613.553024893001</v>
          </cell>
          <cell r="BF12">
            <v>-31824.988909982694</v>
          </cell>
          <cell r="BG12">
            <v>-31824.988909982694</v>
          </cell>
          <cell r="BH12">
            <v>-31824.988909982694</v>
          </cell>
          <cell r="BI12">
            <v>-31824.988909982694</v>
          </cell>
          <cell r="BJ12">
            <v>-31824.99</v>
          </cell>
          <cell r="BK12">
            <v>-31824.99</v>
          </cell>
          <cell r="BL12">
            <v>-31824.99</v>
          </cell>
          <cell r="BM12">
            <v>-31824.99</v>
          </cell>
          <cell r="BN12">
            <v>-31824.99</v>
          </cell>
          <cell r="BO12">
            <v>-31824.99</v>
          </cell>
          <cell r="BP12">
            <v>-31824.99</v>
          </cell>
          <cell r="BQ12">
            <v>-31824.99</v>
          </cell>
          <cell r="BR12">
            <v>-31824.99</v>
          </cell>
          <cell r="BS12">
            <v>-31824.99</v>
          </cell>
          <cell r="BT12">
            <v>-31824.99</v>
          </cell>
          <cell r="BU12">
            <v>-31824.99</v>
          </cell>
          <cell r="BV12">
            <v>-31824.99</v>
          </cell>
          <cell r="BW12">
            <v>-31824.99</v>
          </cell>
          <cell r="BX12">
            <v>-31824.99</v>
          </cell>
          <cell r="BY12">
            <v>-31824.99</v>
          </cell>
          <cell r="BZ12">
            <v>-31824.99</v>
          </cell>
          <cell r="CA12">
            <v>-31824.99</v>
          </cell>
          <cell r="CB12">
            <v>-31824.99</v>
          </cell>
          <cell r="CC12">
            <v>-31824.99</v>
          </cell>
          <cell r="CD12">
            <v>-31824.99</v>
          </cell>
          <cell r="CE12">
            <v>-31824.99</v>
          </cell>
        </row>
        <row r="13">
          <cell r="A13" t="str">
            <v>CARMOPOLIS-SE</v>
          </cell>
          <cell r="B13">
            <v>-53078.551547765965</v>
          </cell>
          <cell r="C13">
            <v>-46709.76460579026</v>
          </cell>
          <cell r="D13">
            <v>-58643.483221755363</v>
          </cell>
          <cell r="E13">
            <v>-53216.620092791156</v>
          </cell>
          <cell r="F13">
            <v>-50222.945855270838</v>
          </cell>
          <cell r="G13">
            <v>-51577.57958143868</v>
          </cell>
          <cell r="H13">
            <v>-49826.655757152126</v>
          </cell>
          <cell r="I13">
            <v>-48557.125311842537</v>
          </cell>
          <cell r="J13">
            <v>-59771.374931719387</v>
          </cell>
          <cell r="K13">
            <v>-52130.116443732753</v>
          </cell>
          <cell r="L13">
            <v>-34287.98515605845</v>
          </cell>
          <cell r="M13">
            <v>-28123.128094283398</v>
          </cell>
          <cell r="N13">
            <v>-28818.572045361856</v>
          </cell>
          <cell r="O13">
            <v>-30740.11293604481</v>
          </cell>
          <cell r="P13">
            <v>-36528.577587621519</v>
          </cell>
          <cell r="Q13">
            <v>-33408.29913067806</v>
          </cell>
          <cell r="R13">
            <v>-35151.368449899834</v>
          </cell>
          <cell r="S13">
            <v>-40299.105910597718</v>
          </cell>
          <cell r="T13">
            <v>-37482.994248531177</v>
          </cell>
          <cell r="U13">
            <v>-40039.180448393454</v>
          </cell>
          <cell r="V13">
            <v>-33134.496533612488</v>
          </cell>
          <cell r="W13">
            <v>-33428.42007089546</v>
          </cell>
          <cell r="X13">
            <v>-35048.816884478554</v>
          </cell>
          <cell r="Y13">
            <v>-36731.373183950083</v>
          </cell>
          <cell r="Z13">
            <v>-47441.059105841327</v>
          </cell>
          <cell r="AA13">
            <v>-44354.831227047485</v>
          </cell>
          <cell r="AB13">
            <v>-51204.219673850574</v>
          </cell>
          <cell r="AC13">
            <v>-48001.801664046012</v>
          </cell>
          <cell r="AD13">
            <v>-52325.713026956189</v>
          </cell>
          <cell r="AE13">
            <v>-48901.195950879948</v>
          </cell>
          <cell r="AF13">
            <v>-60057.191008680966</v>
          </cell>
          <cell r="AG13">
            <v>-68264.14191274764</v>
          </cell>
          <cell r="AH13">
            <v>-49306.518973663915</v>
          </cell>
          <cell r="AI13">
            <v>-48164.48732391512</v>
          </cell>
          <cell r="AJ13">
            <v>-55933.248347099638</v>
          </cell>
          <cell r="AK13">
            <v>-56352.557012531674</v>
          </cell>
          <cell r="AL13">
            <v>-63286.439700747607</v>
          </cell>
          <cell r="AM13">
            <v>-61458.994756269734</v>
          </cell>
          <cell r="AN13">
            <v>-73914.916877839249</v>
          </cell>
          <cell r="AO13">
            <v>-69202.436371380929</v>
          </cell>
          <cell r="AP13">
            <v>-72417.759664228885</v>
          </cell>
          <cell r="AQ13">
            <v>-69123.674910962116</v>
          </cell>
          <cell r="AR13">
            <v>-63211.066762144212</v>
          </cell>
          <cell r="AS13">
            <v>-67729.995378531981</v>
          </cell>
          <cell r="AT13">
            <v>-67573.193282564403</v>
          </cell>
          <cell r="AU13">
            <v>-2245182.090961596</v>
          </cell>
          <cell r="AV13">
            <v>-8380380.8550317418</v>
          </cell>
          <cell r="AW13">
            <v>-174591.26781316128</v>
          </cell>
          <cell r="AX13">
            <v>-174591.26781316128</v>
          </cell>
          <cell r="AY13">
            <v>-174591.26781316128</v>
          </cell>
          <cell r="AZ13">
            <v>-174591.26781316128</v>
          </cell>
          <cell r="BA13">
            <v>-174591.26781316128</v>
          </cell>
          <cell r="BB13">
            <v>-174591.26781316128</v>
          </cell>
          <cell r="BC13">
            <v>-178439.8319280716</v>
          </cell>
          <cell r="BD13">
            <v>-178439.8319280716</v>
          </cell>
          <cell r="BE13">
            <v>-178439.8319280716</v>
          </cell>
          <cell r="BF13">
            <v>-174591.26781316128</v>
          </cell>
          <cell r="BG13">
            <v>-174591.26781316128</v>
          </cell>
          <cell r="BH13">
            <v>-174591.26781316128</v>
          </cell>
          <cell r="BI13">
            <v>-174591.26781316128</v>
          </cell>
          <cell r="BJ13">
            <v>-174591.27</v>
          </cell>
          <cell r="BK13">
            <v>-174591.27</v>
          </cell>
          <cell r="BL13">
            <v>-174591.27</v>
          </cell>
          <cell r="BM13">
            <v>-174591.27</v>
          </cell>
          <cell r="BN13">
            <v>-174591.27</v>
          </cell>
          <cell r="BO13">
            <v>-174591.27</v>
          </cell>
          <cell r="BP13">
            <v>-174591.27</v>
          </cell>
          <cell r="BQ13">
            <v>-174591.27</v>
          </cell>
          <cell r="BR13">
            <v>-174591.27</v>
          </cell>
          <cell r="BS13">
            <v>-174591.27</v>
          </cell>
          <cell r="BT13">
            <v>-174591.27</v>
          </cell>
          <cell r="BU13">
            <v>-174591.27</v>
          </cell>
          <cell r="BV13">
            <v>-174591.27</v>
          </cell>
          <cell r="BW13">
            <v>-174591.27</v>
          </cell>
          <cell r="BX13">
            <v>-174591.27</v>
          </cell>
          <cell r="BY13">
            <v>-174591.27</v>
          </cell>
          <cell r="BZ13">
            <v>-174591.27</v>
          </cell>
          <cell r="CA13">
            <v>-174591.27</v>
          </cell>
          <cell r="CB13">
            <v>-174591.27</v>
          </cell>
          <cell r="CC13">
            <v>-174591.27</v>
          </cell>
          <cell r="CD13">
            <v>-174591.27</v>
          </cell>
          <cell r="CE13">
            <v>-174591.27</v>
          </cell>
        </row>
        <row r="14">
          <cell r="A14" t="str">
            <v>CAUCAIA-CE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A15" t="str">
            <v>COARI-AM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-49306.518973663915</v>
          </cell>
          <cell r="AI15">
            <v>-48164.48732391512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-97471.006297579035</v>
          </cell>
          <cell r="AV15">
            <v>-363820.89380868926</v>
          </cell>
          <cell r="AW15">
            <v>-7579.6019543476932</v>
          </cell>
          <cell r="AX15">
            <v>-7579.6019543476932</v>
          </cell>
          <cell r="AY15">
            <v>-7579.6019543476932</v>
          </cell>
          <cell r="AZ15">
            <v>-7579.6019543476932</v>
          </cell>
          <cell r="BA15">
            <v>-7579.6019543476932</v>
          </cell>
          <cell r="BB15">
            <v>-7579.6019543476932</v>
          </cell>
          <cell r="BC15">
            <v>-11428.166069258034</v>
          </cell>
          <cell r="BD15">
            <v>-11428.166069258034</v>
          </cell>
          <cell r="BE15">
            <v>-11428.166069258034</v>
          </cell>
          <cell r="BF15">
            <v>-7579.6019543476932</v>
          </cell>
          <cell r="BG15">
            <v>-7579.6019543476932</v>
          </cell>
          <cell r="BH15">
            <v>-7579.6019543476932</v>
          </cell>
          <cell r="BI15">
            <v>-7579.6019543476932</v>
          </cell>
          <cell r="BJ15">
            <v>-7579.6</v>
          </cell>
          <cell r="BK15">
            <v>-7579.6</v>
          </cell>
          <cell r="BL15">
            <v>-7579.6</v>
          </cell>
          <cell r="BM15">
            <v>-7579.6</v>
          </cell>
          <cell r="BN15">
            <v>-7579.6</v>
          </cell>
          <cell r="BO15">
            <v>-7579.6</v>
          </cell>
          <cell r="BP15">
            <v>-7579.6</v>
          </cell>
          <cell r="BQ15">
            <v>-7579.6</v>
          </cell>
          <cell r="BR15">
            <v>-7579.6</v>
          </cell>
          <cell r="BS15">
            <v>-7579.6</v>
          </cell>
          <cell r="BT15">
            <v>-7579.6</v>
          </cell>
          <cell r="BU15">
            <v>-7579.6</v>
          </cell>
          <cell r="BV15">
            <v>-7579.6</v>
          </cell>
          <cell r="BW15">
            <v>-7579.6</v>
          </cell>
          <cell r="BX15">
            <v>-7579.6</v>
          </cell>
          <cell r="BY15">
            <v>-7579.6</v>
          </cell>
          <cell r="BZ15">
            <v>-7579.6</v>
          </cell>
          <cell r="CA15">
            <v>-7579.6</v>
          </cell>
          <cell r="CB15">
            <v>-7579.6</v>
          </cell>
          <cell r="CC15">
            <v>-7579.6</v>
          </cell>
          <cell r="CD15">
            <v>-7579.6</v>
          </cell>
          <cell r="CE15">
            <v>-7579.6</v>
          </cell>
        </row>
        <row r="16">
          <cell r="A16" t="str">
            <v>CORURIPE-AL</v>
          </cell>
          <cell r="B16">
            <v>-53078.551547765965</v>
          </cell>
          <cell r="C16">
            <v>-46709.76460579026</v>
          </cell>
          <cell r="D16">
            <v>-58643.483221755363</v>
          </cell>
          <cell r="E16">
            <v>-53216.620092791156</v>
          </cell>
          <cell r="F16">
            <v>-50222.945855270838</v>
          </cell>
          <cell r="G16">
            <v>-51577.57958143868</v>
          </cell>
          <cell r="H16">
            <v>-49826.655757152126</v>
          </cell>
          <cell r="I16">
            <v>-48557.125311842537</v>
          </cell>
          <cell r="J16">
            <v>-59771.374931719387</v>
          </cell>
          <cell r="K16">
            <v>-52130.116443732753</v>
          </cell>
          <cell r="L16">
            <v>-34287.98515605845</v>
          </cell>
          <cell r="M16">
            <v>-28123.128094283398</v>
          </cell>
          <cell r="N16">
            <v>-28818.572045361856</v>
          </cell>
          <cell r="O16">
            <v>-30740.11293604481</v>
          </cell>
          <cell r="P16">
            <v>-36528.577587621519</v>
          </cell>
          <cell r="Q16">
            <v>-33408.29913067806</v>
          </cell>
          <cell r="R16">
            <v>-35151.368449899834</v>
          </cell>
          <cell r="S16">
            <v>-40299.105910597718</v>
          </cell>
          <cell r="T16">
            <v>-37482.994248531177</v>
          </cell>
          <cell r="U16">
            <v>-40039.180448393454</v>
          </cell>
          <cell r="V16">
            <v>-33134.496533612488</v>
          </cell>
          <cell r="W16">
            <v>-33428.42007089546</v>
          </cell>
          <cell r="X16">
            <v>-35048.816884478554</v>
          </cell>
          <cell r="Y16">
            <v>-36731.373183950083</v>
          </cell>
          <cell r="Z16">
            <v>-47441.059105841327</v>
          </cell>
          <cell r="AA16">
            <v>-44354.831227047485</v>
          </cell>
          <cell r="AB16">
            <v>-51204.219673850574</v>
          </cell>
          <cell r="AC16">
            <v>-48001.801664046012</v>
          </cell>
          <cell r="AD16">
            <v>-52325.713026956189</v>
          </cell>
          <cell r="AE16">
            <v>-48901.195950879948</v>
          </cell>
          <cell r="AF16">
            <v>-60057.191008680966</v>
          </cell>
          <cell r="AG16">
            <v>-68264.14191274764</v>
          </cell>
          <cell r="AH16">
            <v>-49306.518973663915</v>
          </cell>
          <cell r="AI16">
            <v>-48164.48732391512</v>
          </cell>
          <cell r="AJ16">
            <v>-55933.248347099638</v>
          </cell>
          <cell r="AK16">
            <v>-56352.557012531674</v>
          </cell>
          <cell r="AL16">
            <v>-63286.439700747607</v>
          </cell>
          <cell r="AM16">
            <v>-61458.994756269734</v>
          </cell>
          <cell r="AN16">
            <v>-73914.916877839249</v>
          </cell>
          <cell r="AO16">
            <v>-69202.436371380929</v>
          </cell>
          <cell r="AP16">
            <v>-72417.759664228885</v>
          </cell>
          <cell r="AQ16">
            <v>-69123.674910962116</v>
          </cell>
          <cell r="AR16">
            <v>-63211.066762144212</v>
          </cell>
          <cell r="AS16">
            <v>-67729.995378531981</v>
          </cell>
          <cell r="AT16">
            <v>-67573.193282564403</v>
          </cell>
          <cell r="AU16">
            <v>-2245182.090961596</v>
          </cell>
          <cell r="AV16">
            <v>-8380380.8550317418</v>
          </cell>
          <cell r="AW16">
            <v>-174591.26781316128</v>
          </cell>
          <cell r="AX16">
            <v>-174591.26781316128</v>
          </cell>
          <cell r="AY16">
            <v>-174591.26781316128</v>
          </cell>
          <cell r="AZ16">
            <v>-174591.26781316128</v>
          </cell>
          <cell r="BA16">
            <v>-174591.26781316128</v>
          </cell>
          <cell r="BB16">
            <v>-174591.26781316128</v>
          </cell>
          <cell r="BC16">
            <v>-178439.8319280716</v>
          </cell>
          <cell r="BD16">
            <v>-178439.8319280716</v>
          </cell>
          <cell r="BE16">
            <v>-178439.8319280716</v>
          </cell>
          <cell r="BF16">
            <v>-174591.26781316128</v>
          </cell>
          <cell r="BG16">
            <v>-174591.26781316128</v>
          </cell>
          <cell r="BH16">
            <v>-174591.26781316128</v>
          </cell>
          <cell r="BI16">
            <v>-174591.26781316128</v>
          </cell>
          <cell r="BJ16">
            <v>-174591.27</v>
          </cell>
          <cell r="BK16">
            <v>-174591.27</v>
          </cell>
          <cell r="BL16">
            <v>-174591.27</v>
          </cell>
          <cell r="BM16">
            <v>-174591.27</v>
          </cell>
          <cell r="BN16">
            <v>-174591.27</v>
          </cell>
          <cell r="BO16">
            <v>-174591.27</v>
          </cell>
          <cell r="BP16">
            <v>-174591.27</v>
          </cell>
          <cell r="BQ16">
            <v>-174591.27</v>
          </cell>
          <cell r="BR16">
            <v>-174591.27</v>
          </cell>
          <cell r="BS16">
            <v>-174591.27</v>
          </cell>
          <cell r="BT16">
            <v>-174591.27</v>
          </cell>
          <cell r="BU16">
            <v>-174591.27</v>
          </cell>
          <cell r="BV16">
            <v>-174591.27</v>
          </cell>
          <cell r="BW16">
            <v>-174591.27</v>
          </cell>
          <cell r="BX16">
            <v>-174591.27</v>
          </cell>
          <cell r="BY16">
            <v>-174591.27</v>
          </cell>
          <cell r="BZ16">
            <v>-174591.27</v>
          </cell>
          <cell r="CA16">
            <v>-174591.27</v>
          </cell>
          <cell r="CB16">
            <v>-174591.27</v>
          </cell>
          <cell r="CC16">
            <v>-174591.27</v>
          </cell>
          <cell r="CD16">
            <v>-174591.27</v>
          </cell>
          <cell r="CE16">
            <v>-174591.27</v>
          </cell>
        </row>
        <row r="17">
          <cell r="A17" t="str">
            <v>CUBATAO-SP</v>
          </cell>
          <cell r="B17">
            <v>-53078.551547765965</v>
          </cell>
          <cell r="C17">
            <v>-46709.76460579026</v>
          </cell>
          <cell r="D17">
            <v>-58643.483221755363</v>
          </cell>
          <cell r="E17">
            <v>-53216.620092791156</v>
          </cell>
          <cell r="F17">
            <v>-50222.945855270838</v>
          </cell>
          <cell r="G17">
            <v>-51577.57958143868</v>
          </cell>
          <cell r="H17">
            <v>-49826.655757152126</v>
          </cell>
          <cell r="I17">
            <v>-48557.125311842537</v>
          </cell>
          <cell r="J17">
            <v>-59771.374931719387</v>
          </cell>
          <cell r="K17">
            <v>-52130.116443732753</v>
          </cell>
          <cell r="L17">
            <v>-34287.98515605845</v>
          </cell>
          <cell r="M17">
            <v>-28123.128094283398</v>
          </cell>
          <cell r="N17">
            <v>-28818.572045361856</v>
          </cell>
          <cell r="O17">
            <v>-30740.11293604481</v>
          </cell>
          <cell r="P17">
            <v>-36528.577587621519</v>
          </cell>
          <cell r="Q17">
            <v>-33408.29913067806</v>
          </cell>
          <cell r="R17">
            <v>-35151.368449899834</v>
          </cell>
          <cell r="S17">
            <v>-40299.105910597718</v>
          </cell>
          <cell r="T17">
            <v>-37482.994248531177</v>
          </cell>
          <cell r="U17">
            <v>-40039.180448393454</v>
          </cell>
          <cell r="V17">
            <v>-33134.496533612488</v>
          </cell>
          <cell r="W17">
            <v>-33428.42007089546</v>
          </cell>
          <cell r="X17">
            <v>-35048.816884478554</v>
          </cell>
          <cell r="Y17">
            <v>-36731.373183950083</v>
          </cell>
          <cell r="Z17">
            <v>-47441.059105841327</v>
          </cell>
          <cell r="AA17">
            <v>-44354.831227047485</v>
          </cell>
          <cell r="AB17">
            <v>-51204.219673850574</v>
          </cell>
          <cell r="AC17">
            <v>-48001.801664046012</v>
          </cell>
          <cell r="AD17">
            <v>-52325.713026956189</v>
          </cell>
          <cell r="AE17">
            <v>-48901.195950879948</v>
          </cell>
          <cell r="AF17">
            <v>-60057.191008680966</v>
          </cell>
          <cell r="AG17">
            <v>-68264.14191274764</v>
          </cell>
          <cell r="AH17">
            <v>-49306.518973663915</v>
          </cell>
          <cell r="AI17">
            <v>-48164.48732391512</v>
          </cell>
          <cell r="AJ17">
            <v>-55933.248347099638</v>
          </cell>
          <cell r="AK17">
            <v>-56352.557012531674</v>
          </cell>
          <cell r="AL17">
            <v>-63286.439700747607</v>
          </cell>
          <cell r="AM17">
            <v>-61458.994756269734</v>
          </cell>
          <cell r="AN17">
            <v>-73914.916877839249</v>
          </cell>
          <cell r="AO17">
            <v>-69202.436371380929</v>
          </cell>
          <cell r="AP17">
            <v>-72417.759664228885</v>
          </cell>
          <cell r="AQ17">
            <v>-69123.674910962116</v>
          </cell>
          <cell r="AR17">
            <v>-63211.066762144212</v>
          </cell>
          <cell r="AS17">
            <v>-67729.995378531981</v>
          </cell>
          <cell r="AT17">
            <v>-67573.193282564403</v>
          </cell>
          <cell r="AU17">
            <v>-2245182.090961596</v>
          </cell>
          <cell r="AV17">
            <v>-8380380.8550317418</v>
          </cell>
          <cell r="AW17">
            <v>-174591.26781316128</v>
          </cell>
          <cell r="AX17">
            <v>-174591.26781316128</v>
          </cell>
          <cell r="AY17">
            <v>-174591.26781316128</v>
          </cell>
          <cell r="AZ17">
            <v>-174591.26781316128</v>
          </cell>
          <cell r="BA17">
            <v>-174591.26781316128</v>
          </cell>
          <cell r="BB17">
            <v>-174591.26781316128</v>
          </cell>
          <cell r="BC17">
            <v>-178439.8319280716</v>
          </cell>
          <cell r="BD17">
            <v>-178439.8319280716</v>
          </cell>
          <cell r="BE17">
            <v>-178439.8319280716</v>
          </cell>
          <cell r="BF17">
            <v>-174591.26781316128</v>
          </cell>
          <cell r="BG17">
            <v>-174591.26781316128</v>
          </cell>
          <cell r="BH17">
            <v>-174591.26781316128</v>
          </cell>
          <cell r="BI17">
            <v>-174591.26781316128</v>
          </cell>
          <cell r="BJ17">
            <v>-174591.27</v>
          </cell>
          <cell r="BK17">
            <v>-174591.27</v>
          </cell>
          <cell r="BL17">
            <v>-174591.27</v>
          </cell>
          <cell r="BM17">
            <v>-174591.27</v>
          </cell>
          <cell r="BN17">
            <v>-174591.27</v>
          </cell>
          <cell r="BO17">
            <v>-174591.27</v>
          </cell>
          <cell r="BP17">
            <v>-174591.27</v>
          </cell>
          <cell r="BQ17">
            <v>-174591.27</v>
          </cell>
          <cell r="BR17">
            <v>-174591.27</v>
          </cell>
          <cell r="BS17">
            <v>-174591.27</v>
          </cell>
          <cell r="BT17">
            <v>-174591.27</v>
          </cell>
          <cell r="BU17">
            <v>-174591.27</v>
          </cell>
          <cell r="BV17">
            <v>-174591.27</v>
          </cell>
          <cell r="BW17">
            <v>-174591.27</v>
          </cell>
          <cell r="BX17">
            <v>-174591.27</v>
          </cell>
          <cell r="BY17">
            <v>-174591.27</v>
          </cell>
          <cell r="BZ17">
            <v>-174591.27</v>
          </cell>
          <cell r="CA17">
            <v>-174591.27</v>
          </cell>
          <cell r="CB17">
            <v>-174591.27</v>
          </cell>
          <cell r="CC17">
            <v>-174591.27</v>
          </cell>
          <cell r="CD17">
            <v>-174591.27</v>
          </cell>
          <cell r="CE17">
            <v>-174591.27</v>
          </cell>
        </row>
        <row r="18">
          <cell r="A18" t="str">
            <v>ESPLANADA-BA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A19" t="str">
            <v>ESTANCIA-SE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A20" t="str">
            <v>FORTALEZA-CE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-33408.29913067806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-33428.42007089546</v>
          </cell>
          <cell r="X20">
            <v>0</v>
          </cell>
          <cell r="Y20">
            <v>-36731.373183950083</v>
          </cell>
          <cell r="Z20">
            <v>0</v>
          </cell>
          <cell r="AA20">
            <v>0</v>
          </cell>
          <cell r="AB20">
            <v>0</v>
          </cell>
          <cell r="AC20">
            <v>-48001.801664046012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-49306.518973663915</v>
          </cell>
          <cell r="AI20">
            <v>-48164.48732391512</v>
          </cell>
          <cell r="AJ20">
            <v>-55933.248347099638</v>
          </cell>
          <cell r="AK20">
            <v>-56352.557012531674</v>
          </cell>
          <cell r="AL20">
            <v>-63286.439700747607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-63211.066762144212</v>
          </cell>
          <cell r="AS20">
            <v>-67729.995378531981</v>
          </cell>
          <cell r="AT20">
            <v>-67573.193282564403</v>
          </cell>
          <cell r="AU20">
            <v>-623127.40083076817</v>
          </cell>
          <cell r="AV20">
            <v>-2325889.2724960647</v>
          </cell>
          <cell r="AW20">
            <v>-48456.026510334683</v>
          </cell>
          <cell r="AY20">
            <v>-1518.0765103347003</v>
          </cell>
          <cell r="BB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A21" t="str">
            <v>GENERAL MAYNARD-SE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A22" t="str">
            <v>GOIANA-PE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A23" t="str">
            <v>GOIANINHA-RN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A24" t="str">
            <v>GUAMARE-RN</v>
          </cell>
          <cell r="B24">
            <v>-53078.551547765965</v>
          </cell>
          <cell r="C24">
            <v>-46709.76460579026</v>
          </cell>
          <cell r="D24">
            <v>-58643.483221755363</v>
          </cell>
          <cell r="E24">
            <v>-53216.620092791156</v>
          </cell>
          <cell r="F24">
            <v>-50222.945855270838</v>
          </cell>
          <cell r="G24">
            <v>-51577.57958143868</v>
          </cell>
          <cell r="H24">
            <v>-49826.655757152126</v>
          </cell>
          <cell r="I24">
            <v>-48557.125311842537</v>
          </cell>
          <cell r="J24">
            <v>-59771.374931719387</v>
          </cell>
          <cell r="K24">
            <v>-52130.116443732753</v>
          </cell>
          <cell r="L24">
            <v>-34287.98515605845</v>
          </cell>
          <cell r="M24">
            <v>-28123.128094283398</v>
          </cell>
          <cell r="N24">
            <v>-28818.572045361856</v>
          </cell>
          <cell r="O24">
            <v>-30740.11293604481</v>
          </cell>
          <cell r="P24">
            <v>-36528.577587621519</v>
          </cell>
          <cell r="Q24">
            <v>-33408.29913067806</v>
          </cell>
          <cell r="R24">
            <v>-35151.368449899834</v>
          </cell>
          <cell r="S24">
            <v>-40299.105910597718</v>
          </cell>
          <cell r="T24">
            <v>-37482.994248531177</v>
          </cell>
          <cell r="U24">
            <v>-40039.180448393454</v>
          </cell>
          <cell r="V24">
            <v>-33134.496533612488</v>
          </cell>
          <cell r="W24">
            <v>-33428.42007089546</v>
          </cell>
          <cell r="X24">
            <v>-35048.816884478554</v>
          </cell>
          <cell r="Y24">
            <v>-36731.373183950083</v>
          </cell>
          <cell r="Z24">
            <v>-47441.059105841327</v>
          </cell>
          <cell r="AA24">
            <v>-44354.831227047485</v>
          </cell>
          <cell r="AB24">
            <v>-51204.219673850574</v>
          </cell>
          <cell r="AC24">
            <v>-48001.801664046012</v>
          </cell>
          <cell r="AD24">
            <v>-52325.713026956189</v>
          </cell>
          <cell r="AE24">
            <v>-48901.195950879948</v>
          </cell>
          <cell r="AF24">
            <v>-60057.191008680966</v>
          </cell>
          <cell r="AG24">
            <v>-68264.14191274764</v>
          </cell>
          <cell r="AH24">
            <v>-49306.518973663915</v>
          </cell>
          <cell r="AI24">
            <v>-48164.48732391512</v>
          </cell>
          <cell r="AJ24">
            <v>-55933.248347099638</v>
          </cell>
          <cell r="AK24">
            <v>-56352.557012531674</v>
          </cell>
          <cell r="AL24">
            <v>-63286.439700747607</v>
          </cell>
          <cell r="AM24">
            <v>-61458.994756269734</v>
          </cell>
          <cell r="AN24">
            <v>-73914.916877839249</v>
          </cell>
          <cell r="AO24">
            <v>-69202.436371380929</v>
          </cell>
          <cell r="AP24">
            <v>-72417.759664228885</v>
          </cell>
          <cell r="AQ24">
            <v>-69123.674910962116</v>
          </cell>
          <cell r="AR24">
            <v>-63211.066762144212</v>
          </cell>
          <cell r="AS24">
            <v>-67729.995378531981</v>
          </cell>
          <cell r="AT24">
            <v>-67573.193282564403</v>
          </cell>
          <cell r="AU24">
            <v>-2245182.090961596</v>
          </cell>
          <cell r="AV24">
            <v>-8380380.8550317418</v>
          </cell>
          <cell r="AW24">
            <v>-174591.26781316128</v>
          </cell>
          <cell r="AX24">
            <v>-174591.26781316128</v>
          </cell>
          <cell r="AY24">
            <v>-174591.26781316128</v>
          </cell>
          <cell r="AZ24">
            <v>-174591.26781316128</v>
          </cell>
          <cell r="BA24">
            <v>-174591.26781316128</v>
          </cell>
          <cell r="BB24">
            <v>-174591.26781316128</v>
          </cell>
          <cell r="BC24">
            <v>-178439.8319280716</v>
          </cell>
          <cell r="BD24">
            <v>-178439.8319280716</v>
          </cell>
          <cell r="BE24">
            <v>-178439.8319280716</v>
          </cell>
          <cell r="BF24">
            <v>-174591.26781316128</v>
          </cell>
          <cell r="BG24">
            <v>-128367.42</v>
          </cell>
          <cell r="BH24">
            <v>-128367.42</v>
          </cell>
          <cell r="BI24">
            <v>-128367.42</v>
          </cell>
          <cell r="BJ24">
            <v>-128367.42</v>
          </cell>
          <cell r="BK24">
            <v>-128367.42</v>
          </cell>
          <cell r="BL24">
            <v>-128367.42</v>
          </cell>
          <cell r="BM24">
            <v>-128367.42</v>
          </cell>
          <cell r="BN24">
            <v>-128367.42</v>
          </cell>
          <cell r="BO24">
            <v>-128367.42</v>
          </cell>
          <cell r="BP24">
            <v>-128367.42</v>
          </cell>
          <cell r="BQ24">
            <v>-128367.42</v>
          </cell>
          <cell r="BR24">
            <v>-128367.42</v>
          </cell>
          <cell r="BS24">
            <v>-128367.42</v>
          </cell>
          <cell r="BT24">
            <v>-128367.42</v>
          </cell>
          <cell r="BU24">
            <v>-128367.42</v>
          </cell>
          <cell r="BV24">
            <v>-128367.42</v>
          </cell>
          <cell r="BW24">
            <v>-128367.42</v>
          </cell>
          <cell r="BX24">
            <v>-128367.42</v>
          </cell>
          <cell r="BY24">
            <v>-128367.42</v>
          </cell>
          <cell r="BZ24">
            <v>-128367.42</v>
          </cell>
          <cell r="CA24">
            <v>-128367.42</v>
          </cell>
          <cell r="CB24">
            <v>-128367.42</v>
          </cell>
          <cell r="CC24">
            <v>-128367.42</v>
          </cell>
          <cell r="CD24">
            <v>-128367.42</v>
          </cell>
          <cell r="CE24">
            <v>-128367.42</v>
          </cell>
        </row>
        <row r="25">
          <cell r="A25" t="str">
            <v>GUARAREMA-SP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A26" t="str">
            <v>HORIZONTE-CE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A27" t="str">
            <v>IELMO MARINHO-RN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A28" t="str">
            <v>IMBE-RS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A29" t="str">
            <v>INDIAROBA-SE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A30" t="str">
            <v>ITAMBE-PE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A31" t="str">
            <v>ITAPORANGA D'AJUDA-SE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A32" t="str">
            <v>ITAQUITINGA-PE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A33" t="str">
            <v>JAPARATUBA-SE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-30740.11293604481</v>
          </cell>
          <cell r="P33">
            <v>-36528.577587621519</v>
          </cell>
          <cell r="Q33">
            <v>-33408.29913067806</v>
          </cell>
          <cell r="R33">
            <v>-35151.368449899834</v>
          </cell>
          <cell r="S33">
            <v>-40299.105910597718</v>
          </cell>
          <cell r="T33">
            <v>-37482.994248531177</v>
          </cell>
          <cell r="U33">
            <v>-40039.180448393454</v>
          </cell>
          <cell r="V33">
            <v>-33134.496533612488</v>
          </cell>
          <cell r="W33">
            <v>-33428.42007089546</v>
          </cell>
          <cell r="X33">
            <v>-35048.816884478554</v>
          </cell>
          <cell r="Y33">
            <v>-36731.373183950083</v>
          </cell>
          <cell r="Z33">
            <v>-47441.059105841327</v>
          </cell>
          <cell r="AA33">
            <v>-44354.831227047485</v>
          </cell>
          <cell r="AB33">
            <v>-51204.219673850574</v>
          </cell>
          <cell r="AC33">
            <v>-48001.801664046012</v>
          </cell>
          <cell r="AD33">
            <v>-52325.713026956189</v>
          </cell>
          <cell r="AE33">
            <v>-48901.195950879948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-684221.56603332469</v>
          </cell>
          <cell r="AV33">
            <v>-2553929.7394491788</v>
          </cell>
          <cell r="AW33">
            <v>-53206.869571857889</v>
          </cell>
          <cell r="AX33">
            <v>-53206.869571857889</v>
          </cell>
          <cell r="AY33">
            <v>-53206.869571857889</v>
          </cell>
          <cell r="AZ33">
            <v>-53206.869571857889</v>
          </cell>
          <cell r="BA33">
            <v>-53206.869571857889</v>
          </cell>
          <cell r="BB33">
            <v>-53206.869571857889</v>
          </cell>
          <cell r="BC33">
            <v>-57055.433686768236</v>
          </cell>
          <cell r="BD33">
            <v>-57055.433686768236</v>
          </cell>
          <cell r="BE33">
            <v>-57055.433686768236</v>
          </cell>
          <cell r="BF33">
            <v>-53206.869571857889</v>
          </cell>
          <cell r="BG33">
            <v>-53206.869571857889</v>
          </cell>
          <cell r="BH33">
            <v>-53206.869571857889</v>
          </cell>
          <cell r="BI33">
            <v>-53206.869571857889</v>
          </cell>
          <cell r="BJ33">
            <v>-53206.87</v>
          </cell>
          <cell r="BK33">
            <v>-53206.87</v>
          </cell>
          <cell r="BL33">
            <v>-53206.87</v>
          </cell>
          <cell r="BM33">
            <v>-53206.87</v>
          </cell>
          <cell r="BN33">
            <v>-53206.87</v>
          </cell>
          <cell r="BO33">
            <v>-53206.87</v>
          </cell>
          <cell r="BP33">
            <v>-53206.87</v>
          </cell>
          <cell r="BQ33">
            <v>-53206.87</v>
          </cell>
          <cell r="BR33">
            <v>-53206.87</v>
          </cell>
          <cell r="BS33">
            <v>-53206.87</v>
          </cell>
          <cell r="BT33">
            <v>-53206.87</v>
          </cell>
          <cell r="BU33">
            <v>-53206.87</v>
          </cell>
          <cell r="BV33">
            <v>-53206.87</v>
          </cell>
          <cell r="BW33">
            <v>-53206.87</v>
          </cell>
          <cell r="BX33">
            <v>-53206.87</v>
          </cell>
          <cell r="BY33">
            <v>-53206.87</v>
          </cell>
          <cell r="BZ33">
            <v>-53206.87</v>
          </cell>
          <cell r="CA33">
            <v>-53206.87</v>
          </cell>
          <cell r="CB33">
            <v>-53206.87</v>
          </cell>
          <cell r="CC33">
            <v>-53206.87</v>
          </cell>
          <cell r="CD33">
            <v>-53206.87</v>
          </cell>
          <cell r="CE33">
            <v>-53206.87</v>
          </cell>
        </row>
        <row r="34">
          <cell r="A34" t="str">
            <v>JAPERI-RJ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A35" t="str">
            <v>JAPOATA-SE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A36" t="str">
            <v>JUIZ DE FORA-MG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A37" t="str">
            <v>LINHARES-ES</v>
          </cell>
          <cell r="B37">
            <v>-53078.551547765965</v>
          </cell>
          <cell r="C37">
            <v>-46709.76460579026</v>
          </cell>
          <cell r="D37">
            <v>-58643.483221755363</v>
          </cell>
          <cell r="E37">
            <v>-53216.620092791156</v>
          </cell>
          <cell r="F37">
            <v>-50222.945855270838</v>
          </cell>
          <cell r="G37">
            <v>-51577.57958143868</v>
          </cell>
          <cell r="H37">
            <v>-49826.655757152126</v>
          </cell>
          <cell r="I37">
            <v>-48557.125311842537</v>
          </cell>
          <cell r="J37">
            <v>-59771.374931719387</v>
          </cell>
          <cell r="K37">
            <v>-52130.116443732753</v>
          </cell>
          <cell r="L37">
            <v>-34287.98515605845</v>
          </cell>
          <cell r="M37">
            <v>-28123.128094283398</v>
          </cell>
          <cell r="N37">
            <v>-28818.572045361856</v>
          </cell>
          <cell r="O37">
            <v>-30740.11293604481</v>
          </cell>
          <cell r="P37">
            <v>-36528.577587621519</v>
          </cell>
          <cell r="Q37">
            <v>-33408.29913067806</v>
          </cell>
          <cell r="R37">
            <v>-35151.368449899834</v>
          </cell>
          <cell r="S37">
            <v>-40299.105910597718</v>
          </cell>
          <cell r="T37">
            <v>-37482.994248531177</v>
          </cell>
          <cell r="U37">
            <v>-40039.180448393454</v>
          </cell>
          <cell r="V37">
            <v>-33134.496533612488</v>
          </cell>
          <cell r="W37">
            <v>-33428.42007089546</v>
          </cell>
          <cell r="X37">
            <v>-35048.816884478554</v>
          </cell>
          <cell r="Y37">
            <v>-36731.373183950083</v>
          </cell>
          <cell r="Z37">
            <v>-47441.059105841327</v>
          </cell>
          <cell r="AA37">
            <v>-44354.831227047485</v>
          </cell>
          <cell r="AB37">
            <v>-51204.219673850574</v>
          </cell>
          <cell r="AC37">
            <v>-48001.801664046012</v>
          </cell>
          <cell r="AD37">
            <v>-52325.713026956189</v>
          </cell>
          <cell r="AE37">
            <v>-48901.195950879948</v>
          </cell>
          <cell r="AF37">
            <v>-60057.191008680966</v>
          </cell>
          <cell r="AG37">
            <v>-68264.14191274764</v>
          </cell>
          <cell r="AH37">
            <v>-49306.518973663915</v>
          </cell>
          <cell r="AI37">
            <v>-48164.48732391512</v>
          </cell>
          <cell r="AJ37">
            <v>-55933.248347099638</v>
          </cell>
          <cell r="AK37">
            <v>-56352.557012531674</v>
          </cell>
          <cell r="AL37">
            <v>-63286.439700747607</v>
          </cell>
          <cell r="AM37">
            <v>-61458.994756269734</v>
          </cell>
          <cell r="AN37">
            <v>-73914.916877839249</v>
          </cell>
          <cell r="AO37">
            <v>-69202.436371380929</v>
          </cell>
          <cell r="AP37">
            <v>-72417.759664228885</v>
          </cell>
          <cell r="AQ37">
            <v>-69123.674910962116</v>
          </cell>
          <cell r="AR37">
            <v>-63211.066762144212</v>
          </cell>
          <cell r="AS37">
            <v>-67729.995378531981</v>
          </cell>
          <cell r="AT37">
            <v>-67573.193282564403</v>
          </cell>
          <cell r="AU37">
            <v>-2245182.090961596</v>
          </cell>
          <cell r="AV37">
            <v>-8380380.8550317418</v>
          </cell>
          <cell r="AW37">
            <v>-174591.26781316128</v>
          </cell>
          <cell r="AX37">
            <v>-174591.26781316128</v>
          </cell>
          <cell r="AY37">
            <v>-174591.26781316128</v>
          </cell>
          <cell r="AZ37">
            <v>-174591.26781316128</v>
          </cell>
          <cell r="BA37">
            <v>-174591.26781316128</v>
          </cell>
          <cell r="BB37">
            <v>-174591.26781316128</v>
          </cell>
          <cell r="BC37">
            <v>-178439.8319280716</v>
          </cell>
          <cell r="BD37">
            <v>-178439.8319280716</v>
          </cell>
          <cell r="BE37">
            <v>-178439.8319280716</v>
          </cell>
          <cell r="BF37">
            <v>-174591.26781316128</v>
          </cell>
          <cell r="BG37">
            <v>-174591.26781316128</v>
          </cell>
          <cell r="BH37">
            <v>-174591.26781316128</v>
          </cell>
          <cell r="BI37">
            <v>-174591.26781316128</v>
          </cell>
          <cell r="BJ37">
            <v>-174591.27</v>
          </cell>
          <cell r="BK37">
            <v>-174591.27</v>
          </cell>
          <cell r="BL37">
            <v>-174591.27</v>
          </cell>
          <cell r="BM37">
            <v>-174591.27</v>
          </cell>
          <cell r="BN37">
            <v>-174591.27</v>
          </cell>
          <cell r="BO37">
            <v>-174591.27</v>
          </cell>
          <cell r="BP37">
            <v>-174591.27</v>
          </cell>
          <cell r="BQ37">
            <v>-174591.27</v>
          </cell>
          <cell r="BR37">
            <v>-174591.27</v>
          </cell>
          <cell r="BS37">
            <v>-174591.27</v>
          </cell>
          <cell r="BT37">
            <v>-174591.27</v>
          </cell>
          <cell r="BU37">
            <v>-174591.27</v>
          </cell>
          <cell r="BV37">
            <v>-174591.27</v>
          </cell>
          <cell r="BW37">
            <v>-174591.27</v>
          </cell>
          <cell r="BX37">
            <v>-174591.27</v>
          </cell>
          <cell r="BY37">
            <v>-174591.27</v>
          </cell>
          <cell r="BZ37">
            <v>-174591.27</v>
          </cell>
          <cell r="CA37">
            <v>-174591.27</v>
          </cell>
          <cell r="CB37">
            <v>-174591.27</v>
          </cell>
          <cell r="CC37">
            <v>-174591.27</v>
          </cell>
          <cell r="CD37">
            <v>-174591.27</v>
          </cell>
          <cell r="CE37">
            <v>-174591.27</v>
          </cell>
        </row>
        <row r="38">
          <cell r="A38" t="str">
            <v>MACAE-RJ</v>
          </cell>
          <cell r="B38">
            <v>-53078.551547765965</v>
          </cell>
          <cell r="C38">
            <v>-46709.76460579026</v>
          </cell>
          <cell r="D38">
            <v>-58643.483221755363</v>
          </cell>
          <cell r="E38">
            <v>-53216.620092791156</v>
          </cell>
          <cell r="F38">
            <v>-50222.945855270838</v>
          </cell>
          <cell r="G38">
            <v>-51577.57958143868</v>
          </cell>
          <cell r="H38">
            <v>-49826.655757152126</v>
          </cell>
          <cell r="I38">
            <v>-48557.125311842537</v>
          </cell>
          <cell r="J38">
            <v>-59771.374931719387</v>
          </cell>
          <cell r="K38">
            <v>-52130.116443732753</v>
          </cell>
          <cell r="L38">
            <v>-34287.98515605845</v>
          </cell>
          <cell r="M38">
            <v>-28123.128094283398</v>
          </cell>
          <cell r="N38">
            <v>-28818.572045361856</v>
          </cell>
          <cell r="O38">
            <v>-30740.11293604481</v>
          </cell>
          <cell r="P38">
            <v>-36528.577587621519</v>
          </cell>
          <cell r="Q38">
            <v>-33408.29913067806</v>
          </cell>
          <cell r="R38">
            <v>-35151.368449899834</v>
          </cell>
          <cell r="S38">
            <v>-40299.105910597718</v>
          </cell>
          <cell r="T38">
            <v>-37482.994248531177</v>
          </cell>
          <cell r="U38">
            <v>-40039.180448393454</v>
          </cell>
          <cell r="V38">
            <v>-33134.496533612488</v>
          </cell>
          <cell r="W38">
            <v>-33428.42007089546</v>
          </cell>
          <cell r="X38">
            <v>-35048.816884478554</v>
          </cell>
          <cell r="Y38">
            <v>-36731.373183950083</v>
          </cell>
          <cell r="Z38">
            <v>-47441.059105841327</v>
          </cell>
          <cell r="AA38">
            <v>-44354.831227047485</v>
          </cell>
          <cell r="AB38">
            <v>-51204.219673850574</v>
          </cell>
          <cell r="AC38">
            <v>-48001.801664046012</v>
          </cell>
          <cell r="AD38">
            <v>-52325.713026956189</v>
          </cell>
          <cell r="AE38">
            <v>-48901.195950879948</v>
          </cell>
          <cell r="AF38">
            <v>-60057.191008680966</v>
          </cell>
          <cell r="AG38">
            <v>-68264.14191274764</v>
          </cell>
          <cell r="AH38">
            <v>-49306.518973663915</v>
          </cell>
          <cell r="AI38">
            <v>-48164.48732391512</v>
          </cell>
          <cell r="AJ38">
            <v>-55933.248347099638</v>
          </cell>
          <cell r="AK38">
            <v>-56352.557012531674</v>
          </cell>
          <cell r="AL38">
            <v>-63286.439700747607</v>
          </cell>
          <cell r="AM38">
            <v>-61458.994756269734</v>
          </cell>
          <cell r="AN38">
            <v>-73914.916877839249</v>
          </cell>
          <cell r="AO38">
            <v>-69202.436371380929</v>
          </cell>
          <cell r="AP38">
            <v>-72417.759664228885</v>
          </cell>
          <cell r="AQ38">
            <v>-69123.674910962116</v>
          </cell>
          <cell r="AR38">
            <v>-63211.066762144212</v>
          </cell>
          <cell r="AS38">
            <v>-67729.995378531981</v>
          </cell>
          <cell r="AT38">
            <v>-67573.193282564403</v>
          </cell>
          <cell r="AU38">
            <v>-2245182.090961596</v>
          </cell>
          <cell r="AV38">
            <v>-8380380.8550317418</v>
          </cell>
          <cell r="AW38">
            <v>-174591.26781316128</v>
          </cell>
          <cell r="AX38">
            <v>-174591.26781316128</v>
          </cell>
          <cell r="AY38">
            <v>-174591.26781316128</v>
          </cell>
          <cell r="AZ38">
            <v>-174591.26781316128</v>
          </cell>
          <cell r="BA38">
            <v>-174591.26781316128</v>
          </cell>
          <cell r="BB38">
            <v>-174591.26781316128</v>
          </cell>
          <cell r="BC38">
            <v>-178439.8319280716</v>
          </cell>
          <cell r="BD38">
            <v>-178439.8319280716</v>
          </cell>
          <cell r="BE38">
            <v>-178439.8319280716</v>
          </cell>
          <cell r="BF38">
            <v>-174591.26781316128</v>
          </cell>
          <cell r="BG38">
            <v>-174591.26781316128</v>
          </cell>
          <cell r="BH38">
            <v>-174591.26781316128</v>
          </cell>
          <cell r="BI38">
            <v>-174591.26781316128</v>
          </cell>
          <cell r="BJ38">
            <v>-174591.27</v>
          </cell>
          <cell r="BK38">
            <v>-174591.27</v>
          </cell>
          <cell r="BL38">
            <v>-174591.27</v>
          </cell>
          <cell r="BM38">
            <v>-174591.27</v>
          </cell>
          <cell r="BN38">
            <v>-174591.27</v>
          </cell>
          <cell r="BO38">
            <v>-174591.27</v>
          </cell>
          <cell r="BP38">
            <v>-174591.27</v>
          </cell>
          <cell r="BQ38">
            <v>-174591.27</v>
          </cell>
          <cell r="BR38">
            <v>-174591.27</v>
          </cell>
          <cell r="BS38">
            <v>-174591.27</v>
          </cell>
          <cell r="BT38">
            <v>-174591.27</v>
          </cell>
          <cell r="BU38">
            <v>-174591.27</v>
          </cell>
          <cell r="BV38">
            <v>-174591.27</v>
          </cell>
          <cell r="BW38">
            <v>-174591.27</v>
          </cell>
          <cell r="BX38">
            <v>-174591.27</v>
          </cell>
          <cell r="BY38">
            <v>-174591.27</v>
          </cell>
          <cell r="BZ38">
            <v>-174591.27</v>
          </cell>
          <cell r="CA38">
            <v>-174591.27</v>
          </cell>
          <cell r="CB38">
            <v>-174591.27</v>
          </cell>
          <cell r="CC38">
            <v>-174591.27</v>
          </cell>
          <cell r="CD38">
            <v>-174591.27</v>
          </cell>
          <cell r="CE38">
            <v>-174591.27</v>
          </cell>
        </row>
        <row r="39">
          <cell r="A39" t="str">
            <v>MACAIBA-RN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</row>
        <row r="40">
          <cell r="A40" t="str">
            <v>MACAU-RN</v>
          </cell>
          <cell r="B40">
            <v>-53078.551547765965</v>
          </cell>
          <cell r="C40">
            <v>-46709.76460579026</v>
          </cell>
          <cell r="D40">
            <v>-58643.483221755363</v>
          </cell>
          <cell r="E40">
            <v>-53216.620092791156</v>
          </cell>
          <cell r="F40">
            <v>-50222.945855270838</v>
          </cell>
          <cell r="G40">
            <v>-51577.57958143868</v>
          </cell>
          <cell r="H40">
            <v>-49826.655757152126</v>
          </cell>
          <cell r="I40">
            <v>-48557.125311842537</v>
          </cell>
          <cell r="J40">
            <v>-59771.374931719387</v>
          </cell>
          <cell r="K40">
            <v>-52130.116443732753</v>
          </cell>
          <cell r="L40">
            <v>-34287.98515605845</v>
          </cell>
          <cell r="M40">
            <v>-28123.128094283398</v>
          </cell>
          <cell r="N40">
            <v>-28818.572045361856</v>
          </cell>
          <cell r="O40">
            <v>-30740.11293604481</v>
          </cell>
          <cell r="P40">
            <v>-36528.577587621519</v>
          </cell>
          <cell r="Q40">
            <v>-33408.29913067806</v>
          </cell>
          <cell r="R40">
            <v>-35151.368449899834</v>
          </cell>
          <cell r="S40">
            <v>-40299.105910597718</v>
          </cell>
          <cell r="T40">
            <v>-37482.994248531177</v>
          </cell>
          <cell r="U40">
            <v>-40039.180448393454</v>
          </cell>
          <cell r="V40">
            <v>-33134.496533612488</v>
          </cell>
          <cell r="W40">
            <v>-33428.42007089546</v>
          </cell>
          <cell r="X40">
            <v>-35048.816884478554</v>
          </cell>
          <cell r="Y40">
            <v>-36731.373183950083</v>
          </cell>
          <cell r="Z40">
            <v>-47441.059105841327</v>
          </cell>
          <cell r="AA40">
            <v>-44354.831227047485</v>
          </cell>
          <cell r="AB40">
            <v>-51204.219673850574</v>
          </cell>
          <cell r="AC40">
            <v>-48001.801664046012</v>
          </cell>
          <cell r="AD40">
            <v>-52325.713026956189</v>
          </cell>
          <cell r="AE40">
            <v>-48901.195950879948</v>
          </cell>
          <cell r="AF40">
            <v>-60057.191008680966</v>
          </cell>
          <cell r="AG40">
            <v>-68264.14191274764</v>
          </cell>
          <cell r="AH40">
            <v>-49306.518973663915</v>
          </cell>
          <cell r="AI40">
            <v>-48164.48732391512</v>
          </cell>
          <cell r="AJ40">
            <v>-55933.248347099638</v>
          </cell>
          <cell r="AK40">
            <v>-56352.557012531674</v>
          </cell>
          <cell r="AL40">
            <v>-63286.439700747607</v>
          </cell>
          <cell r="AM40">
            <v>-61458.994756269734</v>
          </cell>
          <cell r="AN40">
            <v>-73914.916877839249</v>
          </cell>
          <cell r="AO40">
            <v>-69202.436371380929</v>
          </cell>
          <cell r="AP40">
            <v>-72417.759664228885</v>
          </cell>
          <cell r="AQ40">
            <v>-69123.674910962116</v>
          </cell>
          <cell r="AR40">
            <v>-63211.066762144212</v>
          </cell>
          <cell r="AS40">
            <v>-67729.995378531981</v>
          </cell>
          <cell r="AT40">
            <v>-67573.193282564403</v>
          </cell>
          <cell r="AU40">
            <v>-2245182.090961596</v>
          </cell>
          <cell r="AV40">
            <v>-8380380.8550317418</v>
          </cell>
          <cell r="AW40">
            <v>-174591.26781316128</v>
          </cell>
          <cell r="AX40">
            <v>-174591.26781316128</v>
          </cell>
          <cell r="AY40">
            <v>-174591.26781316128</v>
          </cell>
          <cell r="AZ40">
            <v>-123170.15781316099</v>
          </cell>
          <cell r="BA40">
            <v>-123170.15781316099</v>
          </cell>
          <cell r="BB40">
            <v>-123170.15781316099</v>
          </cell>
          <cell r="BC40">
            <v>-127018.72192807133</v>
          </cell>
          <cell r="BD40">
            <v>-127018.72192807133</v>
          </cell>
          <cell r="BE40">
            <v>-127018.72192807133</v>
          </cell>
          <cell r="BF40">
            <v>-174591.26781316128</v>
          </cell>
          <cell r="BG40">
            <v>-174591.26781316128</v>
          </cell>
          <cell r="BH40">
            <v>-174591.26781316128</v>
          </cell>
          <cell r="BI40">
            <v>-174591.26781316128</v>
          </cell>
          <cell r="BJ40">
            <v>-174591.27</v>
          </cell>
          <cell r="BK40">
            <v>-174591.27</v>
          </cell>
          <cell r="BL40">
            <v>-174591.27</v>
          </cell>
          <cell r="BM40">
            <v>-174591.27</v>
          </cell>
          <cell r="BN40">
            <v>-174591.27</v>
          </cell>
          <cell r="BO40">
            <v>-174591.27</v>
          </cell>
          <cell r="BP40">
            <v>-174591.27</v>
          </cell>
          <cell r="BQ40">
            <v>-174591.27</v>
          </cell>
          <cell r="BR40">
            <v>-174591.27</v>
          </cell>
          <cell r="BS40">
            <v>-174591.27</v>
          </cell>
          <cell r="BT40">
            <v>-174591.27</v>
          </cell>
          <cell r="BU40">
            <v>-174591.27</v>
          </cell>
          <cell r="BV40">
            <v>-174591.27</v>
          </cell>
          <cell r="BW40">
            <v>-174591.27</v>
          </cell>
          <cell r="BX40">
            <v>-174591.27</v>
          </cell>
          <cell r="BY40">
            <v>-174591.27</v>
          </cell>
          <cell r="BZ40">
            <v>-174591.27</v>
          </cell>
          <cell r="CA40">
            <v>-174591.27</v>
          </cell>
          <cell r="CB40">
            <v>-174591.27</v>
          </cell>
          <cell r="CC40">
            <v>-174591.27</v>
          </cell>
          <cell r="CD40">
            <v>-174591.27</v>
          </cell>
          <cell r="CE40">
            <v>-174591.27</v>
          </cell>
        </row>
        <row r="41">
          <cell r="A41" t="str">
            <v>MADRE DE DEUS-BA</v>
          </cell>
          <cell r="B41">
            <v>-53078.551547765965</v>
          </cell>
          <cell r="C41">
            <v>-46709.76460579026</v>
          </cell>
          <cell r="D41">
            <v>-58643.483221755363</v>
          </cell>
          <cell r="E41">
            <v>-53216.620092791156</v>
          </cell>
          <cell r="F41">
            <v>-50222.945855270838</v>
          </cell>
          <cell r="G41">
            <v>-51577.57958143868</v>
          </cell>
          <cell r="H41">
            <v>-49826.655757152126</v>
          </cell>
          <cell r="I41">
            <v>-48557.125311842537</v>
          </cell>
          <cell r="J41">
            <v>-59771.374931719387</v>
          </cell>
          <cell r="K41">
            <v>-52130.116443732753</v>
          </cell>
          <cell r="L41">
            <v>-34287.98515605845</v>
          </cell>
          <cell r="M41">
            <v>-28123.128094283398</v>
          </cell>
          <cell r="N41">
            <v>-28818.572045361856</v>
          </cell>
          <cell r="O41">
            <v>-30740.11293604481</v>
          </cell>
          <cell r="P41">
            <v>-36528.577587621519</v>
          </cell>
          <cell r="Q41">
            <v>-33408.29913067806</v>
          </cell>
          <cell r="R41">
            <v>-35151.368449899834</v>
          </cell>
          <cell r="S41">
            <v>-40299.105910597718</v>
          </cell>
          <cell r="T41">
            <v>-37482.994248531177</v>
          </cell>
          <cell r="U41">
            <v>-40039.180448393454</v>
          </cell>
          <cell r="V41">
            <v>-33134.496533612488</v>
          </cell>
          <cell r="W41">
            <v>-33428.42007089546</v>
          </cell>
          <cell r="X41">
            <v>-35048.816884478554</v>
          </cell>
          <cell r="Y41">
            <v>-36731.373183950083</v>
          </cell>
          <cell r="Z41">
            <v>-47441.059105841327</v>
          </cell>
          <cell r="AA41">
            <v>-44354.831227047485</v>
          </cell>
          <cell r="AB41">
            <v>-51204.219673850574</v>
          </cell>
          <cell r="AC41">
            <v>-48001.801664046012</v>
          </cell>
          <cell r="AD41">
            <v>-52325.713026956189</v>
          </cell>
          <cell r="AE41">
            <v>-48901.195950879948</v>
          </cell>
          <cell r="AF41">
            <v>-60057.191008680966</v>
          </cell>
          <cell r="AG41">
            <v>-68264.14191274764</v>
          </cell>
          <cell r="AH41">
            <v>-49306.518973663915</v>
          </cell>
          <cell r="AI41">
            <v>-48164.48732391512</v>
          </cell>
          <cell r="AJ41">
            <v>-55933.248347099638</v>
          </cell>
          <cell r="AK41">
            <v>-56352.557012531674</v>
          </cell>
          <cell r="AL41">
            <v>-63286.439700747607</v>
          </cell>
          <cell r="AM41">
            <v>-61458.994756269734</v>
          </cell>
          <cell r="AN41">
            <v>-73914.916877839249</v>
          </cell>
          <cell r="AO41">
            <v>-69202.436371380929</v>
          </cell>
          <cell r="AP41">
            <v>-72417.759664228885</v>
          </cell>
          <cell r="AQ41">
            <v>-69123.674910962116</v>
          </cell>
          <cell r="AR41">
            <v>-63211.066762144212</v>
          </cell>
          <cell r="AS41">
            <v>-67729.995378531981</v>
          </cell>
          <cell r="AT41">
            <v>-67573.193282564403</v>
          </cell>
          <cell r="AU41">
            <v>-2245182.090961596</v>
          </cell>
          <cell r="AV41">
            <v>-8380380.8550317418</v>
          </cell>
          <cell r="AW41">
            <v>-174591.26781316128</v>
          </cell>
          <cell r="AX41">
            <v>-174591.26781316128</v>
          </cell>
          <cell r="AY41">
            <v>-174591.26781316128</v>
          </cell>
          <cell r="AZ41">
            <v>-174591.26781316128</v>
          </cell>
          <cell r="BA41">
            <v>-174591.26781316128</v>
          </cell>
          <cell r="BB41">
            <v>-174591.26781316128</v>
          </cell>
          <cell r="BC41">
            <v>-178439.8319280716</v>
          </cell>
          <cell r="BD41">
            <v>-178439.8319280716</v>
          </cell>
          <cell r="BE41">
            <v>-178439.8319280716</v>
          </cell>
          <cell r="BF41">
            <v>-174591.26781316128</v>
          </cell>
          <cell r="BG41">
            <v>-174591.26781316128</v>
          </cell>
          <cell r="BH41">
            <v>-174591.26781316128</v>
          </cell>
          <cell r="BI41">
            <v>-174591.26781316128</v>
          </cell>
          <cell r="BJ41">
            <v>-174591.27</v>
          </cell>
          <cell r="BK41">
            <v>-174591.27</v>
          </cell>
          <cell r="BL41">
            <v>-174591.27</v>
          </cell>
          <cell r="BM41">
            <v>-174591.27</v>
          </cell>
          <cell r="BN41">
            <v>-174591.27</v>
          </cell>
          <cell r="BO41">
            <v>-174591.27</v>
          </cell>
          <cell r="BP41">
            <v>-174591.27</v>
          </cell>
          <cell r="BQ41">
            <v>-174591.27</v>
          </cell>
          <cell r="BR41">
            <v>-174591.27</v>
          </cell>
          <cell r="BS41">
            <v>-174591.27</v>
          </cell>
          <cell r="BT41">
            <v>-174591.27</v>
          </cell>
          <cell r="BU41">
            <v>-174591.27</v>
          </cell>
          <cell r="BV41">
            <v>-174591.27</v>
          </cell>
          <cell r="BW41">
            <v>-174591.27</v>
          </cell>
          <cell r="BX41">
            <v>-174591.27</v>
          </cell>
          <cell r="BY41">
            <v>-174591.27</v>
          </cell>
          <cell r="BZ41">
            <v>-174591.27</v>
          </cell>
          <cell r="CA41">
            <v>-174591.27</v>
          </cell>
          <cell r="CB41">
            <v>-174591.27</v>
          </cell>
          <cell r="CC41">
            <v>-174591.27</v>
          </cell>
          <cell r="CD41">
            <v>-174591.27</v>
          </cell>
          <cell r="CE41">
            <v>-174591.27</v>
          </cell>
        </row>
        <row r="42">
          <cell r="A42" t="str">
            <v>MANAUS-AM</v>
          </cell>
          <cell r="B42">
            <v>-53078.551547765965</v>
          </cell>
          <cell r="C42">
            <v>-46709.76460579026</v>
          </cell>
          <cell r="D42">
            <v>-58643.483221755363</v>
          </cell>
          <cell r="E42">
            <v>-53216.620092791156</v>
          </cell>
          <cell r="F42">
            <v>-50222.945855270838</v>
          </cell>
          <cell r="G42">
            <v>0</v>
          </cell>
          <cell r="H42">
            <v>-49826.655757152126</v>
          </cell>
          <cell r="I42">
            <v>-48557.125311842537</v>
          </cell>
          <cell r="J42">
            <v>-59771.374931719387</v>
          </cell>
          <cell r="K42">
            <v>-52130.116443732753</v>
          </cell>
          <cell r="L42">
            <v>-34287.98515605845</v>
          </cell>
          <cell r="M42">
            <v>-28123.128094283398</v>
          </cell>
          <cell r="N42">
            <v>-28818.572045361856</v>
          </cell>
          <cell r="O42">
            <v>-30740.11293604481</v>
          </cell>
          <cell r="P42">
            <v>-36528.577587621519</v>
          </cell>
          <cell r="Q42">
            <v>-33408.29913067806</v>
          </cell>
          <cell r="R42">
            <v>-35151.368449899834</v>
          </cell>
          <cell r="S42">
            <v>-40299.105910597718</v>
          </cell>
          <cell r="T42">
            <v>-37482.994248531177</v>
          </cell>
          <cell r="U42">
            <v>-40039.180448393454</v>
          </cell>
          <cell r="V42">
            <v>-33134.496533612488</v>
          </cell>
          <cell r="W42">
            <v>-33428.42007089546</v>
          </cell>
          <cell r="X42">
            <v>-35048.816884478554</v>
          </cell>
          <cell r="Y42">
            <v>-36731.373183950083</v>
          </cell>
          <cell r="Z42">
            <v>-47441.059105841327</v>
          </cell>
          <cell r="AA42">
            <v>-44354.831227047485</v>
          </cell>
          <cell r="AB42">
            <v>-51204.219673850574</v>
          </cell>
          <cell r="AC42">
            <v>-48001.801664046012</v>
          </cell>
          <cell r="AD42">
            <v>-52325.713026956189</v>
          </cell>
          <cell r="AE42">
            <v>-48901.195950879948</v>
          </cell>
          <cell r="AF42">
            <v>-60057.191008680966</v>
          </cell>
          <cell r="AG42">
            <v>-68264.14191274764</v>
          </cell>
          <cell r="AH42">
            <v>-49306.518973663915</v>
          </cell>
          <cell r="AI42">
            <v>-48164.48732391512</v>
          </cell>
          <cell r="AJ42">
            <v>-55933.248347099638</v>
          </cell>
          <cell r="AK42">
            <v>-56352.557012531674</v>
          </cell>
          <cell r="AL42">
            <v>-63286.439700747607</v>
          </cell>
          <cell r="AM42">
            <v>-61458.994756269734</v>
          </cell>
          <cell r="AN42">
            <v>-73914.916877839249</v>
          </cell>
          <cell r="AO42">
            <v>-69202.436371380929</v>
          </cell>
          <cell r="AP42">
            <v>-72417.759664228885</v>
          </cell>
          <cell r="AQ42">
            <v>-69123.674910962116</v>
          </cell>
          <cell r="AR42">
            <v>-63211.066762144212</v>
          </cell>
          <cell r="AS42">
            <v>-67729.995378531981</v>
          </cell>
          <cell r="AT42">
            <v>-67573.193282564403</v>
          </cell>
          <cell r="AU42">
            <v>-2193604.5113801565</v>
          </cell>
          <cell r="AV42">
            <v>-8187862.055682133</v>
          </cell>
          <cell r="AW42">
            <v>-170580.45949337777</v>
          </cell>
          <cell r="AX42">
            <v>-170580.45949337777</v>
          </cell>
          <cell r="AY42">
            <v>-153404.209493378</v>
          </cell>
          <cell r="AZ42">
            <v>-67233.409493378</v>
          </cell>
          <cell r="BA42">
            <v>-67233.409493378</v>
          </cell>
          <cell r="BB42">
            <v>-67233.409493378</v>
          </cell>
          <cell r="BC42">
            <v>-71081.973608288346</v>
          </cell>
          <cell r="BD42">
            <v>-71081.973608288346</v>
          </cell>
          <cell r="BE42">
            <v>-71081.973608288346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</row>
        <row r="43">
          <cell r="A43" t="str">
            <v>MARACANAU-CE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</row>
        <row r="44">
          <cell r="A44" t="str">
            <v>MARECHAL DEODORO-AL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A45" t="str">
            <v>MORENO-PE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-50222.945855270838</v>
          </cell>
          <cell r="G45">
            <v>-51577.57958143868</v>
          </cell>
          <cell r="H45">
            <v>-49826.655757152126</v>
          </cell>
          <cell r="I45">
            <v>-48557.125311842537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-35048.816884478554</v>
          </cell>
          <cell r="Y45">
            <v>-36731.373183950083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-271964.49657413282</v>
          </cell>
          <cell r="AV45">
            <v>-1015136.3978509455</v>
          </cell>
          <cell r="AW45">
            <v>-21148.674955228031</v>
          </cell>
          <cell r="AX45">
            <v>-21148.674955228031</v>
          </cell>
          <cell r="AY45">
            <v>-21148.674955228031</v>
          </cell>
          <cell r="AZ45">
            <v>-21148.674955228031</v>
          </cell>
          <cell r="BA45">
            <v>-21148.674955228031</v>
          </cell>
          <cell r="BB45">
            <v>-21148.674955228031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</row>
        <row r="46">
          <cell r="A46" t="str">
            <v>NOSSA SENHORA DO SOCORRO-SE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</row>
        <row r="47">
          <cell r="A47" t="str">
            <v>OSORIO-RS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</row>
        <row r="48">
          <cell r="A48" t="str">
            <v>PAULISTA-PE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</row>
        <row r="49">
          <cell r="A49" t="str">
            <v>PEDRAS DE FOGO-PB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</row>
        <row r="50">
          <cell r="A50" t="str">
            <v>PENDENCIAS-RN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-33134.496533612488</v>
          </cell>
          <cell r="W50">
            <v>-33428.42007089546</v>
          </cell>
          <cell r="X50">
            <v>-35048.816884478554</v>
          </cell>
          <cell r="Y50">
            <v>-36731.373183950083</v>
          </cell>
          <cell r="Z50">
            <v>-47441.059105841327</v>
          </cell>
          <cell r="AA50">
            <v>-44354.831227047485</v>
          </cell>
          <cell r="AB50">
            <v>-51204.219673850574</v>
          </cell>
          <cell r="AC50">
            <v>-48001.801664046012</v>
          </cell>
          <cell r="AD50">
            <v>-52325.713026956189</v>
          </cell>
          <cell r="AE50">
            <v>-48901.195950879948</v>
          </cell>
          <cell r="AF50">
            <v>-60057.191008680966</v>
          </cell>
          <cell r="AG50">
            <v>-68264.14191274764</v>
          </cell>
          <cell r="AH50">
            <v>-49306.518973663915</v>
          </cell>
          <cell r="AI50">
            <v>-48164.48732391512</v>
          </cell>
          <cell r="AJ50">
            <v>-55933.248347099638</v>
          </cell>
          <cell r="AK50">
            <v>-56352.557012531674</v>
          </cell>
          <cell r="AL50">
            <v>-63286.439700747607</v>
          </cell>
          <cell r="AM50">
            <v>-61458.994756269734</v>
          </cell>
          <cell r="AN50">
            <v>-73914.916877839249</v>
          </cell>
          <cell r="AO50">
            <v>-69202.436371380929</v>
          </cell>
          <cell r="AP50">
            <v>-72417.759664228885</v>
          </cell>
          <cell r="AQ50">
            <v>-69123.674910962116</v>
          </cell>
          <cell r="AR50">
            <v>-63211.066762144212</v>
          </cell>
          <cell r="AS50">
            <v>-67729.995378531981</v>
          </cell>
          <cell r="AT50">
            <v>-67573.193282564403</v>
          </cell>
          <cell r="AU50">
            <v>-1376568.5496048662</v>
          </cell>
          <cell r="AV50">
            <v>-5138188.4637279343</v>
          </cell>
          <cell r="AW50">
            <v>-107045.59299433196</v>
          </cell>
          <cell r="AX50">
            <v>-107045.59299433196</v>
          </cell>
          <cell r="AY50">
            <v>-107045.59299433196</v>
          </cell>
          <cell r="AZ50">
            <v>-75294.022994331986</v>
          </cell>
          <cell r="BA50">
            <v>-75294.022994331986</v>
          </cell>
          <cell r="BB50">
            <v>-75294.022994331986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-107045.59299433196</v>
          </cell>
          <cell r="BU50">
            <v>-107045.59299433196</v>
          </cell>
          <cell r="BV50">
            <v>-107045.59299433196</v>
          </cell>
          <cell r="BW50">
            <v>-107045.59299433196</v>
          </cell>
          <cell r="BX50">
            <v>-107045.59299433196</v>
          </cell>
          <cell r="BY50">
            <v>-107045.59299433196</v>
          </cell>
          <cell r="BZ50">
            <v>-107045.59299433196</v>
          </cell>
          <cell r="CA50">
            <v>-107045.59299433196</v>
          </cell>
          <cell r="CB50">
            <v>-107045.59299433196</v>
          </cell>
          <cell r="CC50">
            <v>-107045.59299433196</v>
          </cell>
          <cell r="CD50">
            <v>-107045.59299433196</v>
          </cell>
          <cell r="CE50">
            <v>-107045.59299433196</v>
          </cell>
        </row>
        <row r="51">
          <cell r="A51" t="str">
            <v>PENEDO-AL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</row>
        <row r="52">
          <cell r="A52" t="str">
            <v>PINDAMONHANGABA-SP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</row>
        <row r="53">
          <cell r="A53" t="str">
            <v>PIRAI-RJ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</row>
        <row r="54">
          <cell r="A54" t="str">
            <v>PIRAMBU-SE</v>
          </cell>
          <cell r="B54">
            <v>-53078.551547765965</v>
          </cell>
          <cell r="C54">
            <v>-46709.76460579026</v>
          </cell>
          <cell r="D54">
            <v>-58643.483221755363</v>
          </cell>
          <cell r="E54">
            <v>-53216.620092791156</v>
          </cell>
          <cell r="F54">
            <v>-50222.945855270838</v>
          </cell>
          <cell r="G54">
            <v>-51577.57958143868</v>
          </cell>
          <cell r="H54">
            <v>-49826.655757152126</v>
          </cell>
          <cell r="I54">
            <v>-48557.125311842537</v>
          </cell>
          <cell r="J54">
            <v>-59771.374931719387</v>
          </cell>
          <cell r="K54">
            <v>-52130.116443732753</v>
          </cell>
          <cell r="L54">
            <v>-34287.98515605845</v>
          </cell>
          <cell r="M54">
            <v>-28123.128094283398</v>
          </cell>
          <cell r="N54">
            <v>-28818.572045361856</v>
          </cell>
          <cell r="O54">
            <v>-30740.11293604481</v>
          </cell>
          <cell r="P54">
            <v>-36528.577587621519</v>
          </cell>
          <cell r="Q54">
            <v>-33408.29913067806</v>
          </cell>
          <cell r="R54">
            <v>-35151.368449899834</v>
          </cell>
          <cell r="S54">
            <v>-40299.105910597718</v>
          </cell>
          <cell r="T54">
            <v>-37482.994248531177</v>
          </cell>
          <cell r="U54">
            <v>-40039.180448393454</v>
          </cell>
          <cell r="V54">
            <v>-33134.496533612488</v>
          </cell>
          <cell r="W54">
            <v>-33428.42007089546</v>
          </cell>
          <cell r="X54">
            <v>-35048.816884478554</v>
          </cell>
          <cell r="Y54">
            <v>-36731.373183950083</v>
          </cell>
          <cell r="Z54">
            <v>-47441.059105841327</v>
          </cell>
          <cell r="AA54">
            <v>-44354.831227047485</v>
          </cell>
          <cell r="AB54">
            <v>-51204.219673850574</v>
          </cell>
          <cell r="AC54">
            <v>-48001.801664046012</v>
          </cell>
          <cell r="AD54">
            <v>-52325.713026956189</v>
          </cell>
          <cell r="AE54">
            <v>-48901.195950879948</v>
          </cell>
          <cell r="AF54">
            <v>-60057.191008680966</v>
          </cell>
          <cell r="AG54">
            <v>-68264.14191274764</v>
          </cell>
          <cell r="AH54">
            <v>-49306.518973663915</v>
          </cell>
          <cell r="AI54">
            <v>-48164.48732391512</v>
          </cell>
          <cell r="AJ54">
            <v>-55933.248347099638</v>
          </cell>
          <cell r="AK54">
            <v>-56352.557012531674</v>
          </cell>
          <cell r="AL54">
            <v>-63286.439700747607</v>
          </cell>
          <cell r="AM54">
            <v>-61458.994756269734</v>
          </cell>
          <cell r="AN54">
            <v>-73914.916877839249</v>
          </cell>
          <cell r="AO54">
            <v>-69202.436371380929</v>
          </cell>
          <cell r="AP54">
            <v>-72417.759664228885</v>
          </cell>
          <cell r="AQ54">
            <v>-69123.674910962116</v>
          </cell>
          <cell r="AR54">
            <v>-63211.066762144212</v>
          </cell>
          <cell r="AS54">
            <v>-67729.995378531981</v>
          </cell>
          <cell r="AT54">
            <v>-67573.193282564403</v>
          </cell>
          <cell r="AU54">
            <v>-2245182.090961596</v>
          </cell>
          <cell r="AV54">
            <v>-8380380.8550317418</v>
          </cell>
          <cell r="AW54">
            <v>-174591.26781316128</v>
          </cell>
          <cell r="AX54">
            <v>-174591.26781316128</v>
          </cell>
          <cell r="AY54">
            <v>-174591.26781316128</v>
          </cell>
          <cell r="AZ54">
            <v>-174591.26781316128</v>
          </cell>
          <cell r="BA54">
            <v>-174591.26781316128</v>
          </cell>
          <cell r="BB54">
            <v>-174591.26781316128</v>
          </cell>
          <cell r="BC54">
            <v>-178439.8319280716</v>
          </cell>
          <cell r="BD54">
            <v>-178439.8319280716</v>
          </cell>
          <cell r="BE54">
            <v>-178439.8319280716</v>
          </cell>
          <cell r="BF54">
            <v>-174591.26781316128</v>
          </cell>
          <cell r="BG54">
            <v>-174591.26781316128</v>
          </cell>
          <cell r="BH54">
            <v>-174591.26781316128</v>
          </cell>
          <cell r="BI54">
            <v>-174591.26781316128</v>
          </cell>
          <cell r="BJ54">
            <v>-174591.27</v>
          </cell>
          <cell r="BK54">
            <v>-174591.27</v>
          </cell>
          <cell r="BL54">
            <v>-174591.27</v>
          </cell>
          <cell r="BM54">
            <v>-174591.27</v>
          </cell>
          <cell r="BN54">
            <v>-174591.27</v>
          </cell>
          <cell r="BO54">
            <v>-174591.27</v>
          </cell>
          <cell r="BP54">
            <v>-174591.27</v>
          </cell>
          <cell r="BQ54">
            <v>-174591.27</v>
          </cell>
          <cell r="BR54">
            <v>-174591.27</v>
          </cell>
          <cell r="BS54">
            <v>-174591.27</v>
          </cell>
          <cell r="BT54">
            <v>-174591.27</v>
          </cell>
          <cell r="BU54">
            <v>-174591.27</v>
          </cell>
          <cell r="BV54">
            <v>-174591.27</v>
          </cell>
          <cell r="BW54">
            <v>-174591.27</v>
          </cell>
          <cell r="BX54">
            <v>-174591.27</v>
          </cell>
          <cell r="BY54">
            <v>-174591.27</v>
          </cell>
          <cell r="BZ54">
            <v>-174591.27</v>
          </cell>
          <cell r="CA54">
            <v>-174591.27</v>
          </cell>
          <cell r="CB54">
            <v>-174591.27</v>
          </cell>
          <cell r="CC54">
            <v>0</v>
          </cell>
          <cell r="CD54">
            <v>0</v>
          </cell>
          <cell r="CE54">
            <v>0</v>
          </cell>
        </row>
        <row r="55">
          <cell r="A55" t="str">
            <v>RIO DE JANEIRO-RJ</v>
          </cell>
          <cell r="B55">
            <v>-53078.551547765965</v>
          </cell>
          <cell r="C55">
            <v>-46709.76460579026</v>
          </cell>
          <cell r="D55">
            <v>-58643.483221755363</v>
          </cell>
          <cell r="E55">
            <v>-53216.620092791156</v>
          </cell>
          <cell r="F55">
            <v>-50222.945855270838</v>
          </cell>
          <cell r="G55">
            <v>-51577.57958143868</v>
          </cell>
          <cell r="H55">
            <v>-49826.655757152126</v>
          </cell>
          <cell r="I55">
            <v>-48557.125311842537</v>
          </cell>
          <cell r="J55">
            <v>-59771.374931719387</v>
          </cell>
          <cell r="K55">
            <v>-52130.116443732753</v>
          </cell>
          <cell r="L55">
            <v>-34287.98515605845</v>
          </cell>
          <cell r="M55">
            <v>-28123.128094283398</v>
          </cell>
          <cell r="N55">
            <v>-28818.572045361856</v>
          </cell>
          <cell r="O55">
            <v>-30740.11293604481</v>
          </cell>
          <cell r="P55">
            <v>-36528.577587621519</v>
          </cell>
          <cell r="Q55">
            <v>-33408.29913067806</v>
          </cell>
          <cell r="R55">
            <v>-35151.368449899834</v>
          </cell>
          <cell r="S55">
            <v>-40299.105910597718</v>
          </cell>
          <cell r="T55">
            <v>-37482.994248531177</v>
          </cell>
          <cell r="U55">
            <v>-40039.180448393454</v>
          </cell>
          <cell r="V55">
            <v>-33134.496533612488</v>
          </cell>
          <cell r="W55">
            <v>-33428.42007089546</v>
          </cell>
          <cell r="X55">
            <v>-35048.816884478554</v>
          </cell>
          <cell r="Y55">
            <v>-36731.373183950083</v>
          </cell>
          <cell r="Z55">
            <v>-47441.059105841327</v>
          </cell>
          <cell r="AA55">
            <v>-44354.831227047485</v>
          </cell>
          <cell r="AB55">
            <v>-51204.219673850574</v>
          </cell>
          <cell r="AC55">
            <v>-48001.801664046012</v>
          </cell>
          <cell r="AD55">
            <v>-52325.713026956189</v>
          </cell>
          <cell r="AE55">
            <v>-48901.195950879948</v>
          </cell>
          <cell r="AF55">
            <v>-60057.191008680966</v>
          </cell>
          <cell r="AG55">
            <v>-68264.14191274764</v>
          </cell>
          <cell r="AH55">
            <v>-49306.518973663915</v>
          </cell>
          <cell r="AI55">
            <v>-48164.48732391512</v>
          </cell>
          <cell r="AJ55">
            <v>-55933.248347099638</v>
          </cell>
          <cell r="AK55">
            <v>-56352.557012531674</v>
          </cell>
          <cell r="AL55">
            <v>-63286.439700747607</v>
          </cell>
          <cell r="AM55">
            <v>-61458.994756269734</v>
          </cell>
          <cell r="AN55">
            <v>-73914.916877839249</v>
          </cell>
          <cell r="AO55">
            <v>-69202.436371380929</v>
          </cell>
          <cell r="AP55">
            <v>-72417.759664228885</v>
          </cell>
          <cell r="AQ55">
            <v>-69123.674910962116</v>
          </cell>
          <cell r="AR55">
            <v>-63211.066762144212</v>
          </cell>
          <cell r="AS55">
            <v>-67729.995378531981</v>
          </cell>
          <cell r="AT55">
            <v>-67573.193282564403</v>
          </cell>
          <cell r="AU55">
            <v>-2245182.090961596</v>
          </cell>
          <cell r="AV55">
            <v>-8380380.8550317418</v>
          </cell>
          <cell r="AW55">
            <v>-174591.26781316128</v>
          </cell>
          <cell r="AX55">
            <v>-174591.26781316128</v>
          </cell>
          <cell r="AY55">
            <v>-174591.26781316128</v>
          </cell>
          <cell r="AZ55">
            <v>-174591.26781316128</v>
          </cell>
          <cell r="BA55">
            <v>-174591.26781316128</v>
          </cell>
          <cell r="BB55">
            <v>-174591.26781316128</v>
          </cell>
          <cell r="BC55">
            <v>-178439.8319280716</v>
          </cell>
          <cell r="BD55">
            <v>-178439.8319280716</v>
          </cell>
          <cell r="BE55">
            <v>-178439.8319280716</v>
          </cell>
          <cell r="BF55">
            <v>-174591.26781316128</v>
          </cell>
          <cell r="BG55">
            <v>-174591.26781316128</v>
          </cell>
          <cell r="BH55">
            <v>-174591.26781316128</v>
          </cell>
          <cell r="BI55">
            <v>-174591.26781316128</v>
          </cell>
          <cell r="BJ55">
            <v>-174591.27</v>
          </cell>
          <cell r="BK55">
            <v>-174591.27</v>
          </cell>
          <cell r="BL55">
            <v>-174591.27</v>
          </cell>
          <cell r="BM55">
            <v>-174591.27</v>
          </cell>
          <cell r="BN55">
            <v>-174591.27</v>
          </cell>
          <cell r="BO55">
            <v>-174591.27</v>
          </cell>
          <cell r="BP55">
            <v>-174591.27</v>
          </cell>
          <cell r="BQ55">
            <v>-174591.27</v>
          </cell>
          <cell r="BR55">
            <v>-174591.27</v>
          </cell>
          <cell r="BS55">
            <v>-174591.27</v>
          </cell>
          <cell r="BT55">
            <v>-174591.27</v>
          </cell>
          <cell r="BU55">
            <v>-174591.27</v>
          </cell>
          <cell r="BV55">
            <v>-174591.27</v>
          </cell>
          <cell r="BW55">
            <v>-174591.27</v>
          </cell>
          <cell r="BX55">
            <v>-174591.27</v>
          </cell>
          <cell r="BY55">
            <v>-174591.27</v>
          </cell>
          <cell r="BZ55">
            <v>-174591.27</v>
          </cell>
          <cell r="CA55">
            <v>-174591.27</v>
          </cell>
          <cell r="CB55">
            <v>-174591.27</v>
          </cell>
          <cell r="CC55">
            <v>-174591.27</v>
          </cell>
          <cell r="CD55">
            <v>-174591.27</v>
          </cell>
          <cell r="CE55">
            <v>-174591.27</v>
          </cell>
        </row>
        <row r="56">
          <cell r="A56" t="str">
            <v>RIO GRANDE-RS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-34287.98515605845</v>
          </cell>
          <cell r="M56">
            <v>-28123.128094283398</v>
          </cell>
          <cell r="N56">
            <v>-28818.572045361856</v>
          </cell>
          <cell r="O56">
            <v>0</v>
          </cell>
          <cell r="P56">
            <v>0</v>
          </cell>
          <cell r="Q56">
            <v>0</v>
          </cell>
          <cell r="R56">
            <v>-35151.368449899834</v>
          </cell>
          <cell r="S56">
            <v>0</v>
          </cell>
          <cell r="T56">
            <v>-37482.994248531177</v>
          </cell>
          <cell r="U56">
            <v>0</v>
          </cell>
          <cell r="V56">
            <v>-33134.496533612488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-49306.518973663915</v>
          </cell>
          <cell r="AI56">
            <v>-48164.48732391512</v>
          </cell>
          <cell r="AJ56">
            <v>-55933.248347099638</v>
          </cell>
          <cell r="AK56">
            <v>-56352.557012531674</v>
          </cell>
          <cell r="AL56">
            <v>-63286.439700747607</v>
          </cell>
          <cell r="AM56">
            <v>-61458.994756269734</v>
          </cell>
          <cell r="AN56">
            <v>-73914.916877839249</v>
          </cell>
          <cell r="AO56">
            <v>-69202.436371380929</v>
          </cell>
          <cell r="AP56">
            <v>-72417.759664228885</v>
          </cell>
          <cell r="AQ56">
            <v>-69123.674910962116</v>
          </cell>
          <cell r="AR56">
            <v>-63211.066762144212</v>
          </cell>
          <cell r="AS56">
            <v>0</v>
          </cell>
          <cell r="AT56">
            <v>-67573.193282564403</v>
          </cell>
          <cell r="AU56">
            <v>-946943.83851109468</v>
          </cell>
          <cell r="AV56">
            <v>-3534568.5532569969</v>
          </cell>
          <cell r="AW56">
            <v>-73636.844859520774</v>
          </cell>
          <cell r="AY56">
            <v>-29245.894859520806</v>
          </cell>
          <cell r="BE56">
            <v>0</v>
          </cell>
          <cell r="BF56">
            <v>-73636.844859520774</v>
          </cell>
          <cell r="BG56">
            <v>-73636.844859520774</v>
          </cell>
          <cell r="BH56">
            <v>-73636.844859520774</v>
          </cell>
          <cell r="BI56">
            <v>-73636.844859520774</v>
          </cell>
          <cell r="BJ56">
            <v>-73636.84</v>
          </cell>
          <cell r="BK56">
            <v>-73636.84</v>
          </cell>
          <cell r="BL56">
            <v>-73636.84</v>
          </cell>
          <cell r="BM56">
            <v>-73636.84</v>
          </cell>
          <cell r="BN56">
            <v>-73636.84</v>
          </cell>
          <cell r="BO56">
            <v>-73636.84</v>
          </cell>
          <cell r="BP56">
            <v>-73636.84</v>
          </cell>
          <cell r="BQ56">
            <v>-73636.84</v>
          </cell>
          <cell r="BR56">
            <v>-73636.84</v>
          </cell>
          <cell r="BS56">
            <v>-73636.84</v>
          </cell>
          <cell r="BT56">
            <v>-73636.84</v>
          </cell>
          <cell r="BU56">
            <v>-73636.84</v>
          </cell>
          <cell r="BV56">
            <v>-73636.84</v>
          </cell>
          <cell r="BW56">
            <v>-73636.84</v>
          </cell>
          <cell r="BX56">
            <v>-73636.84</v>
          </cell>
          <cell r="BY56">
            <v>-73636.84</v>
          </cell>
          <cell r="BZ56">
            <v>-73636.84</v>
          </cell>
          <cell r="CA56">
            <v>-73636.84</v>
          </cell>
          <cell r="CB56">
            <v>-73636.84</v>
          </cell>
          <cell r="CC56">
            <v>-73636.84</v>
          </cell>
          <cell r="CD56">
            <v>-73636.84</v>
          </cell>
          <cell r="CE56">
            <v>-73636.84</v>
          </cell>
        </row>
        <row r="57">
          <cell r="A57" t="str">
            <v>ROSARIO DO CATETE-SE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-40039.180448393454</v>
          </cell>
          <cell r="V57">
            <v>-33134.496533612488</v>
          </cell>
          <cell r="W57">
            <v>-33428.42007089546</v>
          </cell>
          <cell r="X57">
            <v>-35048.816884478554</v>
          </cell>
          <cell r="Y57">
            <v>-36731.373183950083</v>
          </cell>
          <cell r="Z57">
            <v>-47441.059105841327</v>
          </cell>
          <cell r="AA57">
            <v>-44354.831227047485</v>
          </cell>
          <cell r="AB57">
            <v>-51204.219673850574</v>
          </cell>
          <cell r="AC57">
            <v>-48001.801664046012</v>
          </cell>
          <cell r="AD57">
            <v>-52325.713026956189</v>
          </cell>
          <cell r="AE57">
            <v>-48901.195950879948</v>
          </cell>
          <cell r="AF57">
            <v>-60057.191008680966</v>
          </cell>
          <cell r="AG57">
            <v>-68264.14191274764</v>
          </cell>
          <cell r="AH57">
            <v>-49306.518973663915</v>
          </cell>
          <cell r="AI57">
            <v>-48164.48732391512</v>
          </cell>
          <cell r="AJ57">
            <v>-55933.248347099638</v>
          </cell>
          <cell r="AK57">
            <v>-56352.557012531674</v>
          </cell>
          <cell r="AL57">
            <v>-63286.439700747607</v>
          </cell>
          <cell r="AM57">
            <v>-61458.994756269734</v>
          </cell>
          <cell r="AN57">
            <v>-73914.916877839249</v>
          </cell>
          <cell r="AO57">
            <v>-69202.436371380929</v>
          </cell>
          <cell r="AP57">
            <v>-72417.759664228885</v>
          </cell>
          <cell r="AQ57">
            <v>-69123.674910962116</v>
          </cell>
          <cell r="AR57">
            <v>-63211.066762144212</v>
          </cell>
          <cell r="AS57">
            <v>-67729.995378531981</v>
          </cell>
          <cell r="AT57">
            <v>-67573.193282564403</v>
          </cell>
          <cell r="AU57">
            <v>-1416607.7300532595</v>
          </cell>
          <cell r="AV57">
            <v>-5287638.9615880726</v>
          </cell>
          <cell r="AW57">
            <v>-110159.14503308485</v>
          </cell>
          <cell r="AX57">
            <v>-110159.14503308485</v>
          </cell>
          <cell r="AY57">
            <v>-110159.14503308485</v>
          </cell>
          <cell r="AZ57">
            <v>-110159.14503308485</v>
          </cell>
          <cell r="BA57">
            <v>-110159.14503308485</v>
          </cell>
          <cell r="BB57">
            <v>-110159.14503308485</v>
          </cell>
          <cell r="BC57">
            <v>-114007.70914799519</v>
          </cell>
          <cell r="BD57">
            <v>-114007.70914799519</v>
          </cell>
          <cell r="BE57">
            <v>-114007.70914799519</v>
          </cell>
          <cell r="BF57">
            <v>-110159.14503308485</v>
          </cell>
          <cell r="BG57">
            <v>-110159.14503308485</v>
          </cell>
          <cell r="BH57">
            <v>-110159.14503308485</v>
          </cell>
          <cell r="BI57">
            <v>-110159.14503308485</v>
          </cell>
          <cell r="BJ57">
            <v>-110159.15</v>
          </cell>
          <cell r="BK57">
            <v>-110159.15</v>
          </cell>
          <cell r="BL57">
            <v>-110159.15</v>
          </cell>
          <cell r="BM57">
            <v>-110159.15</v>
          </cell>
          <cell r="BN57">
            <v>-110159.15</v>
          </cell>
          <cell r="BO57">
            <v>-110159.15</v>
          </cell>
          <cell r="BP57">
            <v>-110159.15</v>
          </cell>
          <cell r="BQ57">
            <v>-110159.15</v>
          </cell>
          <cell r="BR57">
            <v>-110159.15</v>
          </cell>
          <cell r="BS57">
            <v>-110159.15</v>
          </cell>
          <cell r="BT57">
            <v>-110159.15</v>
          </cell>
          <cell r="BU57">
            <v>-110159.15</v>
          </cell>
          <cell r="BV57">
            <v>-110159.15</v>
          </cell>
          <cell r="BW57">
            <v>-110159.15</v>
          </cell>
          <cell r="BX57">
            <v>-110159.15</v>
          </cell>
          <cell r="BY57">
            <v>-110159.15</v>
          </cell>
          <cell r="BZ57">
            <v>-110159.15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</row>
        <row r="58">
          <cell r="A58" t="str">
            <v>SANTA LUZIA DO ITANHY-SE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</row>
        <row r="59">
          <cell r="A59" t="str">
            <v>SANTA RITA-PB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</row>
        <row r="60">
          <cell r="A60" t="str">
            <v>SANTO AMARO DAS BROTAS-SE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-35151.368449899834</v>
          </cell>
          <cell r="S60">
            <v>-40299.105910597718</v>
          </cell>
          <cell r="T60">
            <v>-37482.994248531177</v>
          </cell>
          <cell r="U60">
            <v>-40039.180448393454</v>
          </cell>
          <cell r="V60">
            <v>-33134.496533612488</v>
          </cell>
          <cell r="W60">
            <v>-33428.42007089546</v>
          </cell>
          <cell r="X60">
            <v>-35048.816884478554</v>
          </cell>
          <cell r="Y60">
            <v>-36731.373183950083</v>
          </cell>
          <cell r="Z60">
            <v>-47441.059105841327</v>
          </cell>
          <cell r="AA60">
            <v>-44354.831227047485</v>
          </cell>
          <cell r="AB60">
            <v>-51204.219673850574</v>
          </cell>
          <cell r="AC60">
            <v>-48001.801664046012</v>
          </cell>
          <cell r="AD60">
            <v>-52325.713026956189</v>
          </cell>
          <cell r="AE60">
            <v>-48901.195950879948</v>
          </cell>
          <cell r="AF60">
            <v>-60057.191008680966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-643601.76738766127</v>
          </cell>
          <cell r="AV60">
            <v>-2402312.0224382761</v>
          </cell>
          <cell r="AW60">
            <v>-50048.167134130752</v>
          </cell>
          <cell r="AX60">
            <v>-50048.167134130752</v>
          </cell>
          <cell r="AY60">
            <v>-50048.167134130752</v>
          </cell>
          <cell r="AZ60">
            <v>-50048.167134130752</v>
          </cell>
          <cell r="BA60">
            <v>-50048.167134130752</v>
          </cell>
          <cell r="BB60">
            <v>-50048.167134130752</v>
          </cell>
          <cell r="BC60">
            <v>-54196.431249041103</v>
          </cell>
          <cell r="BD60">
            <v>-54196.431249041103</v>
          </cell>
          <cell r="BE60">
            <v>-54196.431249041103</v>
          </cell>
          <cell r="BF60">
            <v>-50048.167134130752</v>
          </cell>
          <cell r="BG60">
            <v>-50048.167134130752</v>
          </cell>
          <cell r="BH60">
            <v>-50048.167134130752</v>
          </cell>
          <cell r="BI60">
            <v>-50048.167134130752</v>
          </cell>
          <cell r="BJ60">
            <v>-50048.17</v>
          </cell>
          <cell r="BK60">
            <v>-50048.17</v>
          </cell>
          <cell r="BL60">
            <v>-50048.17</v>
          </cell>
          <cell r="BM60">
            <v>-50048.17</v>
          </cell>
          <cell r="BN60">
            <v>-50048.17</v>
          </cell>
          <cell r="BO60">
            <v>-50048.17</v>
          </cell>
          <cell r="BP60">
            <v>-50048.17</v>
          </cell>
          <cell r="BQ60">
            <v>-50048.17</v>
          </cell>
          <cell r="BR60">
            <v>-50048.17</v>
          </cell>
          <cell r="BS60">
            <v>-50048.17</v>
          </cell>
          <cell r="BT60">
            <v>-50048.17</v>
          </cell>
          <cell r="BU60">
            <v>-50048.17</v>
          </cell>
          <cell r="BV60">
            <v>-50048.17</v>
          </cell>
          <cell r="BW60">
            <v>-50048.17</v>
          </cell>
          <cell r="BX60">
            <v>-50048.17</v>
          </cell>
          <cell r="BY60">
            <v>-50048.17</v>
          </cell>
          <cell r="BZ60">
            <v>-50048.17</v>
          </cell>
          <cell r="CA60">
            <v>-50048.17</v>
          </cell>
          <cell r="CB60">
            <v>-50048.17</v>
          </cell>
          <cell r="CC60">
            <v>-50048.17</v>
          </cell>
          <cell r="CD60">
            <v>-50048.17</v>
          </cell>
          <cell r="CE60">
            <v>-50048.17</v>
          </cell>
        </row>
        <row r="61">
          <cell r="A61" t="str">
            <v>SANTOS-SP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</row>
        <row r="62">
          <cell r="A62" t="str">
            <v>SAO FRANCISCO DO CONDE-BA</v>
          </cell>
          <cell r="B62">
            <v>-53078.551547765965</v>
          </cell>
          <cell r="C62">
            <v>-46709.76460579026</v>
          </cell>
          <cell r="D62">
            <v>-58643.483221755363</v>
          </cell>
          <cell r="E62">
            <v>-53216.620092791156</v>
          </cell>
          <cell r="F62">
            <v>-50222.945855270838</v>
          </cell>
          <cell r="G62">
            <v>-51577.57958143868</v>
          </cell>
          <cell r="H62">
            <v>-49826.655757152126</v>
          </cell>
          <cell r="I62">
            <v>-48557.125311842537</v>
          </cell>
          <cell r="J62">
            <v>-59771.374931719387</v>
          </cell>
          <cell r="K62">
            <v>-52130.116443732753</v>
          </cell>
          <cell r="L62">
            <v>-34287.98515605845</v>
          </cell>
          <cell r="M62">
            <v>-28123.128094283398</v>
          </cell>
          <cell r="N62">
            <v>-28818.572045361856</v>
          </cell>
          <cell r="O62">
            <v>-30740.11293604481</v>
          </cell>
          <cell r="P62">
            <v>-36528.577587621519</v>
          </cell>
          <cell r="Q62">
            <v>-33408.29913067806</v>
          </cell>
          <cell r="R62">
            <v>-35151.368449899834</v>
          </cell>
          <cell r="S62">
            <v>-40299.105910597718</v>
          </cell>
          <cell r="T62">
            <v>-37482.994248531177</v>
          </cell>
          <cell r="U62">
            <v>-40039.180448393454</v>
          </cell>
          <cell r="V62">
            <v>-33134.496533612488</v>
          </cell>
          <cell r="W62">
            <v>-33428.42007089546</v>
          </cell>
          <cell r="X62">
            <v>-35048.816884478554</v>
          </cell>
          <cell r="Y62">
            <v>-36731.373183950083</v>
          </cell>
          <cell r="Z62">
            <v>-47441.059105841327</v>
          </cell>
          <cell r="AA62">
            <v>-44354.831227047485</v>
          </cell>
          <cell r="AB62">
            <v>-51204.219673850574</v>
          </cell>
          <cell r="AC62">
            <v>-48001.801664046012</v>
          </cell>
          <cell r="AD62">
            <v>-52325.713026956189</v>
          </cell>
          <cell r="AE62">
            <v>-48901.195950879948</v>
          </cell>
          <cell r="AF62">
            <v>-60057.191008680966</v>
          </cell>
          <cell r="AG62">
            <v>-68264.14191274764</v>
          </cell>
          <cell r="AH62">
            <v>-49306.518973663915</v>
          </cell>
          <cell r="AI62">
            <v>-48164.48732391512</v>
          </cell>
          <cell r="AJ62">
            <v>-55933.248347099638</v>
          </cell>
          <cell r="AK62">
            <v>-56352.557012531674</v>
          </cell>
          <cell r="AL62">
            <v>-63286.439700747607</v>
          </cell>
          <cell r="AM62">
            <v>-61458.994756269734</v>
          </cell>
          <cell r="AN62">
            <v>-73914.916877839249</v>
          </cell>
          <cell r="AO62">
            <v>-69202.436371380929</v>
          </cell>
          <cell r="AP62">
            <v>-72417.759664228885</v>
          </cell>
          <cell r="AQ62">
            <v>-69123.674910962116</v>
          </cell>
          <cell r="AR62">
            <v>-63211.066762144212</v>
          </cell>
          <cell r="AS62">
            <v>-67729.995378531981</v>
          </cell>
          <cell r="AT62">
            <v>-67573.193282564403</v>
          </cell>
          <cell r="AU62">
            <v>-2245182.090961596</v>
          </cell>
          <cell r="AV62">
            <v>-8380380.8550317418</v>
          </cell>
          <cell r="AW62">
            <v>-174591.26781316128</v>
          </cell>
          <cell r="AX62">
            <v>-174591.26781316128</v>
          </cell>
          <cell r="AY62">
            <v>-174591.26781316128</v>
          </cell>
          <cell r="AZ62">
            <v>-174591.26781316128</v>
          </cell>
          <cell r="BA62">
            <v>-174591.26781316128</v>
          </cell>
          <cell r="BB62">
            <v>-174591.26781316128</v>
          </cell>
          <cell r="BC62">
            <v>-178439.8319280716</v>
          </cell>
          <cell r="BD62">
            <v>-178439.8319280716</v>
          </cell>
          <cell r="BE62">
            <v>-178439.8319280716</v>
          </cell>
          <cell r="BF62">
            <v>-174591.26781316128</v>
          </cell>
          <cell r="BG62">
            <v>-174591.26781316128</v>
          </cell>
          <cell r="BH62">
            <v>-174591.26781316128</v>
          </cell>
          <cell r="BI62">
            <v>-174591.26781316128</v>
          </cell>
          <cell r="BJ62">
            <v>-174591.27</v>
          </cell>
          <cell r="BK62">
            <v>-174591.27</v>
          </cell>
          <cell r="BL62">
            <v>-174591.27</v>
          </cell>
          <cell r="BM62">
            <v>-174591.27</v>
          </cell>
          <cell r="BN62">
            <v>-174591.27</v>
          </cell>
          <cell r="BO62">
            <v>-174591.27</v>
          </cell>
          <cell r="BP62">
            <v>-174591.27</v>
          </cell>
          <cell r="BQ62">
            <v>-174591.27</v>
          </cell>
          <cell r="BR62">
            <v>-174591.27</v>
          </cell>
          <cell r="BS62">
            <v>-174591.27</v>
          </cell>
          <cell r="BT62">
            <v>-174591.27</v>
          </cell>
          <cell r="BU62">
            <v>-174591.27</v>
          </cell>
          <cell r="BV62">
            <v>-174591.27</v>
          </cell>
          <cell r="BW62">
            <v>-174591.27</v>
          </cell>
          <cell r="BX62">
            <v>-174591.27</v>
          </cell>
          <cell r="BY62">
            <v>-174591.27</v>
          </cell>
          <cell r="BZ62">
            <v>-174591.27</v>
          </cell>
          <cell r="CA62">
            <v>-174591.27</v>
          </cell>
          <cell r="CB62">
            <v>-174591.27</v>
          </cell>
          <cell r="CC62">
            <v>-174591.27</v>
          </cell>
          <cell r="CD62">
            <v>-174591.27</v>
          </cell>
          <cell r="CE62">
            <v>-174591.27</v>
          </cell>
        </row>
        <row r="63">
          <cell r="A63" t="str">
            <v>SAO FRANCISCO DO SUL-SC</v>
          </cell>
          <cell r="B63">
            <v>-53078.551547765965</v>
          </cell>
          <cell r="C63">
            <v>-46709.76460579026</v>
          </cell>
          <cell r="D63">
            <v>-58643.483221755363</v>
          </cell>
          <cell r="E63">
            <v>-53216.620092791156</v>
          </cell>
          <cell r="F63">
            <v>-50222.945855270838</v>
          </cell>
          <cell r="G63">
            <v>-51577.57958143868</v>
          </cell>
          <cell r="H63">
            <v>-49826.655757152126</v>
          </cell>
          <cell r="I63">
            <v>-48557.125311842537</v>
          </cell>
          <cell r="J63">
            <v>-59771.374931719387</v>
          </cell>
          <cell r="K63">
            <v>-52130.116443732753</v>
          </cell>
          <cell r="L63">
            <v>-34287.98515605845</v>
          </cell>
          <cell r="M63">
            <v>-28123.128094283398</v>
          </cell>
          <cell r="N63">
            <v>-28818.572045361856</v>
          </cell>
          <cell r="O63">
            <v>-30740.11293604481</v>
          </cell>
          <cell r="P63">
            <v>-36528.577587621519</v>
          </cell>
          <cell r="Q63">
            <v>-33408.29913067806</v>
          </cell>
          <cell r="R63">
            <v>-35151.368449899834</v>
          </cell>
          <cell r="S63">
            <v>-40299.105910597718</v>
          </cell>
          <cell r="T63">
            <v>-37482.994248531177</v>
          </cell>
          <cell r="U63">
            <v>-40039.180448393454</v>
          </cell>
          <cell r="V63">
            <v>-33134.496533612488</v>
          </cell>
          <cell r="W63">
            <v>-33428.42007089546</v>
          </cell>
          <cell r="X63">
            <v>-35048.816884478554</v>
          </cell>
          <cell r="Y63">
            <v>-36731.373183950083</v>
          </cell>
          <cell r="Z63">
            <v>-47441.059105841327</v>
          </cell>
          <cell r="AA63">
            <v>-44354.831227047485</v>
          </cell>
          <cell r="AB63">
            <v>-51204.219673850574</v>
          </cell>
          <cell r="AC63">
            <v>-48001.801664046012</v>
          </cell>
          <cell r="AD63">
            <v>-52325.713026956189</v>
          </cell>
          <cell r="AE63">
            <v>-48901.195950879948</v>
          </cell>
          <cell r="AF63">
            <v>-60057.191008680966</v>
          </cell>
          <cell r="AG63">
            <v>-68264.14191274764</v>
          </cell>
          <cell r="AH63">
            <v>-49306.518973663915</v>
          </cell>
          <cell r="AI63">
            <v>-48164.48732391512</v>
          </cell>
          <cell r="AJ63">
            <v>-55933.248347099638</v>
          </cell>
          <cell r="AK63">
            <v>-56352.557012531674</v>
          </cell>
          <cell r="AL63">
            <v>-63286.439700747607</v>
          </cell>
          <cell r="AM63">
            <v>-61458.994756269734</v>
          </cell>
          <cell r="AN63">
            <v>-73914.916877839249</v>
          </cell>
          <cell r="AO63">
            <v>-69202.436371380929</v>
          </cell>
          <cell r="AP63">
            <v>-72417.759664228885</v>
          </cell>
          <cell r="AQ63">
            <v>-69123.674910962116</v>
          </cell>
          <cell r="AR63">
            <v>-63211.066762144212</v>
          </cell>
          <cell r="AS63">
            <v>-67729.995378531981</v>
          </cell>
          <cell r="AT63">
            <v>-67573.193282564403</v>
          </cell>
          <cell r="AU63">
            <v>-2245182.090961596</v>
          </cell>
          <cell r="AV63">
            <v>-8380380.8550317418</v>
          </cell>
          <cell r="AW63">
            <v>-174591.26781316128</v>
          </cell>
          <cell r="AX63">
            <v>-174591.26781316128</v>
          </cell>
          <cell r="AY63">
            <v>-174591.26781316128</v>
          </cell>
          <cell r="AZ63">
            <v>-174591.26781316128</v>
          </cell>
          <cell r="BA63">
            <v>-174591.26781316128</v>
          </cell>
          <cell r="BB63">
            <v>-174591.26781316128</v>
          </cell>
          <cell r="BC63">
            <v>-178439.8319280716</v>
          </cell>
          <cell r="BD63">
            <v>-178439.8319280716</v>
          </cell>
          <cell r="BE63">
            <v>-178439.8319280716</v>
          </cell>
          <cell r="BF63">
            <v>-174591.26781316128</v>
          </cell>
          <cell r="BG63">
            <v>-174591.26781316128</v>
          </cell>
          <cell r="BH63">
            <v>-174591.26781316128</v>
          </cell>
          <cell r="BI63">
            <v>-174591.26781316128</v>
          </cell>
          <cell r="BJ63">
            <v>-174591.27</v>
          </cell>
          <cell r="BK63">
            <v>-174591.27</v>
          </cell>
          <cell r="BL63">
            <v>-174591.27</v>
          </cell>
          <cell r="BM63">
            <v>-174591.27</v>
          </cell>
          <cell r="BN63">
            <v>-174591.27</v>
          </cell>
          <cell r="BO63">
            <v>-174591.27</v>
          </cell>
          <cell r="BP63">
            <v>-174591.27</v>
          </cell>
          <cell r="BQ63">
            <v>-174591.27</v>
          </cell>
          <cell r="BR63">
            <v>-174591.27</v>
          </cell>
          <cell r="BS63">
            <v>-174591.27</v>
          </cell>
          <cell r="BT63">
            <v>-174591.27</v>
          </cell>
          <cell r="BU63">
            <v>-174591.27</v>
          </cell>
          <cell r="BV63">
            <v>-174591.27</v>
          </cell>
          <cell r="BW63">
            <v>-174591.27</v>
          </cell>
          <cell r="BX63">
            <v>-174591.27</v>
          </cell>
          <cell r="BY63">
            <v>-174591.27</v>
          </cell>
          <cell r="BZ63">
            <v>-174591.27</v>
          </cell>
          <cell r="CA63">
            <v>-174591.27</v>
          </cell>
          <cell r="CB63">
            <v>-174591.27</v>
          </cell>
          <cell r="CC63">
            <v>-174591.27</v>
          </cell>
          <cell r="CD63">
            <v>-174591.27</v>
          </cell>
          <cell r="CE63">
            <v>-174591.27</v>
          </cell>
        </row>
        <row r="64">
          <cell r="A64" t="str">
            <v>SAO GONCALO DO AMARANTE-CE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</row>
        <row r="65">
          <cell r="A65" t="str">
            <v>SAO GONCALO DO AMARANTE-RN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-51577.57958143868</v>
          </cell>
          <cell r="H65">
            <v>-49826.655757152126</v>
          </cell>
          <cell r="I65">
            <v>-48557.125311842537</v>
          </cell>
          <cell r="J65">
            <v>-59771.374931719387</v>
          </cell>
          <cell r="K65">
            <v>-52130.116443732753</v>
          </cell>
          <cell r="L65">
            <v>-34287.98515605845</v>
          </cell>
          <cell r="M65">
            <v>-28123.128094283398</v>
          </cell>
          <cell r="N65">
            <v>-28818.572045361856</v>
          </cell>
          <cell r="O65">
            <v>-30740.11293604481</v>
          </cell>
          <cell r="P65">
            <v>-36528.577587621519</v>
          </cell>
          <cell r="Q65">
            <v>-33408.29913067806</v>
          </cell>
          <cell r="R65">
            <v>-35151.368449899834</v>
          </cell>
          <cell r="S65">
            <v>-40299.105910597718</v>
          </cell>
          <cell r="T65">
            <v>-37482.994248531177</v>
          </cell>
          <cell r="U65">
            <v>-40039.180448393454</v>
          </cell>
          <cell r="V65">
            <v>-33134.496533612488</v>
          </cell>
          <cell r="W65">
            <v>-33428.42007089546</v>
          </cell>
          <cell r="X65">
            <v>-35048.816884478554</v>
          </cell>
          <cell r="Y65">
            <v>-36731.373183950083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-745085.28270629235</v>
          </cell>
          <cell r="AV65">
            <v>-2781110.0327650579</v>
          </cell>
          <cell r="AW65">
            <v>-57939.792349272037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</row>
        <row r="66">
          <cell r="A66" t="str">
            <v>SAO LOURENCO DA MATA-PE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-50222.945855270838</v>
          </cell>
          <cell r="G66">
            <v>-51577.57958143868</v>
          </cell>
          <cell r="H66">
            <v>-49826.655757152126</v>
          </cell>
          <cell r="I66">
            <v>-48557.125311842537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-200184.30650570418</v>
          </cell>
          <cell r="AV66">
            <v>-747209.20698227023</v>
          </cell>
          <cell r="AW66">
            <v>-15566.858478797296</v>
          </cell>
          <cell r="AX66">
            <v>-15566.858478797296</v>
          </cell>
          <cell r="AY66">
            <v>-15566.858478797296</v>
          </cell>
          <cell r="AZ66">
            <v>-15566.858478797296</v>
          </cell>
          <cell r="BA66">
            <v>-15566.858478797296</v>
          </cell>
          <cell r="BB66">
            <v>-15566.858478797296</v>
          </cell>
          <cell r="BC66">
            <v>-19414.322593707599</v>
          </cell>
          <cell r="BD66">
            <v>-19414.322593707599</v>
          </cell>
          <cell r="BE66">
            <v>-19414.322593707599</v>
          </cell>
          <cell r="BF66">
            <v>-15566.858478797296</v>
          </cell>
          <cell r="BG66">
            <v>-15566.858478797296</v>
          </cell>
          <cell r="BH66">
            <v>-15566.858478797296</v>
          </cell>
          <cell r="BI66">
            <v>-15566.858478797296</v>
          </cell>
          <cell r="BJ66">
            <v>-15566.86</v>
          </cell>
          <cell r="BK66">
            <v>-15566.86</v>
          </cell>
          <cell r="BL66">
            <v>-15566.86</v>
          </cell>
          <cell r="BM66">
            <v>-15566.86</v>
          </cell>
          <cell r="BN66">
            <v>-15566.86</v>
          </cell>
          <cell r="BO66">
            <v>-15566.86</v>
          </cell>
          <cell r="BP66">
            <v>-15566.86</v>
          </cell>
          <cell r="BQ66">
            <v>-15566.86</v>
          </cell>
          <cell r="BR66">
            <v>-15566.86</v>
          </cell>
          <cell r="BS66">
            <v>-15566.86</v>
          </cell>
          <cell r="BT66">
            <v>-15566.86</v>
          </cell>
          <cell r="BU66">
            <v>-15566.86</v>
          </cell>
          <cell r="BV66">
            <v>-15566.86</v>
          </cell>
          <cell r="BW66">
            <v>-15566.86</v>
          </cell>
          <cell r="BX66">
            <v>-15566.86</v>
          </cell>
          <cell r="BY66">
            <v>-15566.86</v>
          </cell>
          <cell r="BZ66">
            <v>-15566.86</v>
          </cell>
          <cell r="CA66">
            <v>-15566.86</v>
          </cell>
          <cell r="CB66">
            <v>-15566.86</v>
          </cell>
          <cell r="CC66">
            <v>-15566.86</v>
          </cell>
          <cell r="CD66">
            <v>-15566.86</v>
          </cell>
          <cell r="CE66">
            <v>-15566.86</v>
          </cell>
        </row>
        <row r="67">
          <cell r="A67" t="str">
            <v>SAO MATEUS-ES</v>
          </cell>
          <cell r="B67">
            <v>-53078.551547765965</v>
          </cell>
          <cell r="C67">
            <v>-46709.76460579026</v>
          </cell>
          <cell r="D67">
            <v>0</v>
          </cell>
          <cell r="E67">
            <v>-53216.620092791156</v>
          </cell>
          <cell r="F67">
            <v>-50222.945855270838</v>
          </cell>
          <cell r="G67">
            <v>-51577.57958143868</v>
          </cell>
          <cell r="H67">
            <v>-49826.655757152126</v>
          </cell>
          <cell r="I67">
            <v>-48557.125311842537</v>
          </cell>
          <cell r="J67">
            <v>-59771.374931719387</v>
          </cell>
          <cell r="K67">
            <v>-52130.116443732753</v>
          </cell>
          <cell r="L67">
            <v>-34287.98515605845</v>
          </cell>
          <cell r="M67">
            <v>-28123.128094283398</v>
          </cell>
          <cell r="N67">
            <v>-28818.572045361856</v>
          </cell>
          <cell r="O67">
            <v>-30740.11293604481</v>
          </cell>
          <cell r="P67">
            <v>-36528.577587621519</v>
          </cell>
          <cell r="Q67">
            <v>-33408.29913067806</v>
          </cell>
          <cell r="R67">
            <v>-35151.368449899834</v>
          </cell>
          <cell r="S67">
            <v>-40299.105910597718</v>
          </cell>
          <cell r="T67">
            <v>-37482.994248531177</v>
          </cell>
          <cell r="U67">
            <v>-40039.180448393454</v>
          </cell>
          <cell r="V67">
            <v>-33134.496533612488</v>
          </cell>
          <cell r="W67">
            <v>-33428.42007089546</v>
          </cell>
          <cell r="X67">
            <v>-35048.816884478554</v>
          </cell>
          <cell r="Y67">
            <v>0</v>
          </cell>
          <cell r="Z67">
            <v>-47441.059105841327</v>
          </cell>
          <cell r="AA67">
            <v>-44354.831227047485</v>
          </cell>
          <cell r="AB67">
            <v>-51204.219673850574</v>
          </cell>
          <cell r="AC67">
            <v>-48001.801664046012</v>
          </cell>
          <cell r="AD67">
            <v>-52325.713026956189</v>
          </cell>
          <cell r="AE67">
            <v>-48901.195950879948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-56352.557012531674</v>
          </cell>
          <cell r="AL67">
            <v>-63286.439700747607</v>
          </cell>
          <cell r="AM67">
            <v>-61458.994756269734</v>
          </cell>
          <cell r="AN67">
            <v>-73914.916877839249</v>
          </cell>
          <cell r="AO67">
            <v>-69202.436371380929</v>
          </cell>
          <cell r="AP67">
            <v>-72417.759664228885</v>
          </cell>
          <cell r="AQ67">
            <v>-69123.674910962116</v>
          </cell>
          <cell r="AR67">
            <v>-63211.066762144212</v>
          </cell>
          <cell r="AS67">
            <v>-67729.995378531981</v>
          </cell>
          <cell r="AT67">
            <v>-67573.193282564403</v>
          </cell>
          <cell r="AU67">
            <v>-1868081.6469897828</v>
          </cell>
          <cell r="AV67">
            <v>-6972813.3558041658</v>
          </cell>
          <cell r="AW67">
            <v>-145266.9449125868</v>
          </cell>
          <cell r="AX67">
            <v>-145266.9449125868</v>
          </cell>
          <cell r="AY67">
            <v>-145266.9449125868</v>
          </cell>
          <cell r="AZ67">
            <v>-145266.9449125868</v>
          </cell>
          <cell r="BA67">
            <v>-145266.9449125868</v>
          </cell>
          <cell r="BB67">
            <v>-145266.9449125868</v>
          </cell>
          <cell r="BC67">
            <v>-149105.509027497</v>
          </cell>
          <cell r="BD67">
            <v>-149105.509027497</v>
          </cell>
          <cell r="BE67">
            <v>-149105.509027497</v>
          </cell>
          <cell r="BF67">
            <v>-145266.9449125868</v>
          </cell>
          <cell r="BG67">
            <v>-145266.9449125868</v>
          </cell>
          <cell r="BH67">
            <v>-145266.9449125868</v>
          </cell>
          <cell r="BI67">
            <v>-145266.9449125868</v>
          </cell>
          <cell r="BJ67">
            <v>-145266.94</v>
          </cell>
          <cell r="BK67">
            <v>-145266.94</v>
          </cell>
          <cell r="BL67">
            <v>-145266.94</v>
          </cell>
          <cell r="BM67">
            <v>-145266.94</v>
          </cell>
          <cell r="BN67">
            <v>-145266.94</v>
          </cell>
          <cell r="BO67">
            <v>-145266.94</v>
          </cell>
          <cell r="BP67">
            <v>-145266.94</v>
          </cell>
          <cell r="BQ67">
            <v>-145266.94</v>
          </cell>
          <cell r="BR67">
            <v>-145266.94</v>
          </cell>
          <cell r="BS67">
            <v>-145266.94</v>
          </cell>
          <cell r="BT67">
            <v>-145266.94</v>
          </cell>
          <cell r="BU67">
            <v>-145266.94</v>
          </cell>
          <cell r="BV67">
            <v>-145266.94</v>
          </cell>
          <cell r="BW67">
            <v>-145266.94</v>
          </cell>
          <cell r="BX67">
            <v>-145266.94</v>
          </cell>
          <cell r="BY67">
            <v>-145266.94</v>
          </cell>
          <cell r="BZ67">
            <v>-145266.94</v>
          </cell>
          <cell r="CA67">
            <v>-145266.94</v>
          </cell>
          <cell r="CB67">
            <v>-145266.94</v>
          </cell>
          <cell r="CC67">
            <v>-145266.94</v>
          </cell>
          <cell r="CD67">
            <v>-145266.94</v>
          </cell>
          <cell r="CE67">
            <v>-145266.94</v>
          </cell>
        </row>
        <row r="68">
          <cell r="A68" t="str">
            <v>SAO SEBASTIAO-SP</v>
          </cell>
          <cell r="B68">
            <v>-53078.551547765965</v>
          </cell>
          <cell r="C68">
            <v>-46709.76460579026</v>
          </cell>
          <cell r="D68">
            <v>-58643.483221755363</v>
          </cell>
          <cell r="E68">
            <v>-53216.620092791156</v>
          </cell>
          <cell r="F68">
            <v>-50222.945855270838</v>
          </cell>
          <cell r="G68">
            <v>-51577.57958143868</v>
          </cell>
          <cell r="H68">
            <v>-49826.655757152126</v>
          </cell>
          <cell r="I68">
            <v>-48557.125311842537</v>
          </cell>
          <cell r="J68">
            <v>-59771.374931719387</v>
          </cell>
          <cell r="K68">
            <v>-52130.116443732753</v>
          </cell>
          <cell r="L68">
            <v>-34287.98515605845</v>
          </cell>
          <cell r="M68">
            <v>-28123.128094283398</v>
          </cell>
          <cell r="N68">
            <v>-28818.572045361856</v>
          </cell>
          <cell r="O68">
            <v>-30740.11293604481</v>
          </cell>
          <cell r="P68">
            <v>-36528.577587621519</v>
          </cell>
          <cell r="Q68">
            <v>-33408.29913067806</v>
          </cell>
          <cell r="R68">
            <v>-35151.368449899834</v>
          </cell>
          <cell r="S68">
            <v>-40299.105910597718</v>
          </cell>
          <cell r="T68">
            <v>-37482.994248531177</v>
          </cell>
          <cell r="U68">
            <v>-40039.180448393454</v>
          </cell>
          <cell r="V68">
            <v>-33134.496533612488</v>
          </cell>
          <cell r="W68">
            <v>-33428.42007089546</v>
          </cell>
          <cell r="X68">
            <v>-35048.816884478554</v>
          </cell>
          <cell r="Y68">
            <v>-36731.373183950083</v>
          </cell>
          <cell r="Z68">
            <v>-47441.059105841327</v>
          </cell>
          <cell r="AA68">
            <v>-44354.831227047485</v>
          </cell>
          <cell r="AB68">
            <v>-51204.219673850574</v>
          </cell>
          <cell r="AC68">
            <v>-48001.801664046012</v>
          </cell>
          <cell r="AD68">
            <v>-52325.713026956189</v>
          </cell>
          <cell r="AE68">
            <v>-48901.195950879948</v>
          </cell>
          <cell r="AF68">
            <v>-60057.191008680966</v>
          </cell>
          <cell r="AG68">
            <v>-68264.14191274764</v>
          </cell>
          <cell r="AH68">
            <v>-49306.518973663915</v>
          </cell>
          <cell r="AI68">
            <v>-48164.48732391512</v>
          </cell>
          <cell r="AJ68">
            <v>-55933.248347099638</v>
          </cell>
          <cell r="AK68">
            <v>-56352.557012531674</v>
          </cell>
          <cell r="AL68">
            <v>-63286.439700747607</v>
          </cell>
          <cell r="AM68">
            <v>-61458.994756269734</v>
          </cell>
          <cell r="AN68">
            <v>-73914.916877839249</v>
          </cell>
          <cell r="AO68">
            <v>-69202.436371380929</v>
          </cell>
          <cell r="AP68">
            <v>-72417.759664228885</v>
          </cell>
          <cell r="AQ68">
            <v>-69123.674910962116</v>
          </cell>
          <cell r="AR68">
            <v>-63211.066762144212</v>
          </cell>
          <cell r="AS68">
            <v>-67729.995378531981</v>
          </cell>
          <cell r="AT68">
            <v>-67573.193282564403</v>
          </cell>
          <cell r="AU68">
            <v>-2245182.090961596</v>
          </cell>
          <cell r="AV68">
            <v>-8380380.8550317418</v>
          </cell>
          <cell r="AW68">
            <v>-174591.26781316128</v>
          </cell>
          <cell r="AX68">
            <v>-174591.26781316128</v>
          </cell>
          <cell r="AY68">
            <v>-174591.26781316128</v>
          </cell>
          <cell r="AZ68">
            <v>-174591.26781316128</v>
          </cell>
          <cell r="BA68">
            <v>-174591.26781316128</v>
          </cell>
          <cell r="BB68">
            <v>-174591.26781316128</v>
          </cell>
          <cell r="BC68">
            <v>-178439.8319280716</v>
          </cell>
          <cell r="BD68">
            <v>-178439.8319280716</v>
          </cell>
          <cell r="BE68">
            <v>-178439.8319280716</v>
          </cell>
          <cell r="BF68">
            <v>-174591.26781316128</v>
          </cell>
          <cell r="BG68">
            <v>-174591.26781316128</v>
          </cell>
          <cell r="BH68">
            <v>-174591.26781316128</v>
          </cell>
          <cell r="BI68">
            <v>-174591.26781316128</v>
          </cell>
          <cell r="BJ68">
            <v>-174591.27</v>
          </cell>
          <cell r="BK68">
            <v>-174591.27</v>
          </cell>
          <cell r="BL68">
            <v>-174591.27</v>
          </cell>
          <cell r="BM68">
            <v>-174591.27</v>
          </cell>
          <cell r="BN68">
            <v>-174591.27</v>
          </cell>
          <cell r="BO68">
            <v>-174591.27</v>
          </cell>
          <cell r="BP68">
            <v>-174591.27</v>
          </cell>
          <cell r="BQ68">
            <v>-174591.27</v>
          </cell>
          <cell r="BR68">
            <v>-174591.27</v>
          </cell>
          <cell r="BS68">
            <v>-174591.27</v>
          </cell>
          <cell r="BT68">
            <v>-174591.27</v>
          </cell>
          <cell r="BU68">
            <v>-174591.27</v>
          </cell>
          <cell r="BV68">
            <v>-174591.27</v>
          </cell>
          <cell r="BW68">
            <v>-174591.27</v>
          </cell>
          <cell r="BX68">
            <v>-174591.27</v>
          </cell>
          <cell r="BY68">
            <v>-174591.27</v>
          </cell>
          <cell r="BZ68">
            <v>-174591.27</v>
          </cell>
          <cell r="CA68">
            <v>-174591.27</v>
          </cell>
          <cell r="CB68">
            <v>-174591.27</v>
          </cell>
          <cell r="CC68">
            <v>-174591.27</v>
          </cell>
          <cell r="CD68">
            <v>-174591.27</v>
          </cell>
          <cell r="CE68">
            <v>-174591.27</v>
          </cell>
        </row>
        <row r="69">
          <cell r="A69" t="str">
            <v>SATUBA-AL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</row>
        <row r="70">
          <cell r="A70" t="str">
            <v>SERRA DO MEL-RN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</row>
        <row r="71">
          <cell r="A71" t="str">
            <v>TRAMANDAI-RS</v>
          </cell>
          <cell r="B71">
            <v>-53078.551547765965</v>
          </cell>
          <cell r="C71">
            <v>-46709.76460579026</v>
          </cell>
          <cell r="D71">
            <v>-58643.483221755363</v>
          </cell>
          <cell r="E71">
            <v>-53216.620092791156</v>
          </cell>
          <cell r="F71">
            <v>-50222.945855270838</v>
          </cell>
          <cell r="G71">
            <v>-51577.57958143868</v>
          </cell>
          <cell r="H71">
            <v>-49826.655757152126</v>
          </cell>
          <cell r="I71">
            <v>-48557.125311842537</v>
          </cell>
          <cell r="J71">
            <v>-59771.374931719387</v>
          </cell>
          <cell r="K71">
            <v>-52130.116443732753</v>
          </cell>
          <cell r="L71">
            <v>-34287.98515605845</v>
          </cell>
          <cell r="M71">
            <v>-28123.128094283398</v>
          </cell>
          <cell r="N71">
            <v>-28818.572045361856</v>
          </cell>
          <cell r="O71">
            <v>-30740.11293604481</v>
          </cell>
          <cell r="P71">
            <v>-36528.577587621519</v>
          </cell>
          <cell r="Q71">
            <v>-33408.29913067806</v>
          </cell>
          <cell r="R71">
            <v>-35151.368449899834</v>
          </cell>
          <cell r="S71">
            <v>-40299.105910597718</v>
          </cell>
          <cell r="T71">
            <v>-37482.994248531177</v>
          </cell>
          <cell r="U71">
            <v>-40039.180448393454</v>
          </cell>
          <cell r="V71">
            <v>-33134.496533612488</v>
          </cell>
          <cell r="W71">
            <v>-33428.42007089546</v>
          </cell>
          <cell r="X71">
            <v>-35048.816884478554</v>
          </cell>
          <cell r="Y71">
            <v>-36731.373183950083</v>
          </cell>
          <cell r="Z71">
            <v>-47441.059105841327</v>
          </cell>
          <cell r="AA71">
            <v>-44354.831227047485</v>
          </cell>
          <cell r="AB71">
            <v>-51204.219673850574</v>
          </cell>
          <cell r="AC71">
            <v>-48001.801664046012</v>
          </cell>
          <cell r="AD71">
            <v>-52325.713026956189</v>
          </cell>
          <cell r="AE71">
            <v>-48901.195950879948</v>
          </cell>
          <cell r="AF71">
            <v>-60057.191008680966</v>
          </cell>
          <cell r="AG71">
            <v>-68264.14191274764</v>
          </cell>
          <cell r="AH71">
            <v>-49306.518973663915</v>
          </cell>
          <cell r="AI71">
            <v>-48164.48732391512</v>
          </cell>
          <cell r="AJ71">
            <v>-55933.248347099638</v>
          </cell>
          <cell r="AK71">
            <v>-56352.557012531674</v>
          </cell>
          <cell r="AL71">
            <v>-63286.439700747607</v>
          </cell>
          <cell r="AM71">
            <v>-61458.994756269734</v>
          </cell>
          <cell r="AN71">
            <v>-73914.916877839249</v>
          </cell>
          <cell r="AO71">
            <v>-69202.436371380929</v>
          </cell>
          <cell r="AP71">
            <v>-72417.759664228885</v>
          </cell>
          <cell r="AQ71">
            <v>-69123.674910962116</v>
          </cell>
          <cell r="AR71">
            <v>-63211.066762144212</v>
          </cell>
          <cell r="AS71">
            <v>-67729.995378531981</v>
          </cell>
          <cell r="AT71">
            <v>-67573.193282564403</v>
          </cell>
          <cell r="AU71">
            <v>-2245182.090961596</v>
          </cell>
          <cell r="AV71">
            <v>-8380380.8550317418</v>
          </cell>
          <cell r="AW71">
            <v>-174591.26781316128</v>
          </cell>
          <cell r="AX71">
            <v>-174591.26781316128</v>
          </cell>
          <cell r="AY71">
            <v>-174591.26781316128</v>
          </cell>
          <cell r="AZ71">
            <v>-174591.26781316128</v>
          </cell>
          <cell r="BA71">
            <v>-174591.26781316128</v>
          </cell>
          <cell r="BB71">
            <v>-174591.26781316128</v>
          </cell>
          <cell r="BC71">
            <v>-178439.8319280716</v>
          </cell>
          <cell r="BD71">
            <v>-178439.8319280716</v>
          </cell>
          <cell r="BE71">
            <v>-178439.8319280716</v>
          </cell>
          <cell r="BF71">
            <v>-174591.26781316128</v>
          </cell>
          <cell r="BG71">
            <v>-174591.26781316128</v>
          </cell>
          <cell r="BH71">
            <v>-174591.26781316128</v>
          </cell>
          <cell r="BI71">
            <v>-174591.26781316128</v>
          </cell>
          <cell r="BJ71">
            <v>-174591.27</v>
          </cell>
          <cell r="BK71">
            <v>-174591.27</v>
          </cell>
          <cell r="BL71">
            <v>-174591.27</v>
          </cell>
          <cell r="BM71">
            <v>-174591.27</v>
          </cell>
          <cell r="BN71">
            <v>-174591.27</v>
          </cell>
          <cell r="BO71">
            <v>-174591.27</v>
          </cell>
          <cell r="BP71">
            <v>-174591.27</v>
          </cell>
          <cell r="BQ71">
            <v>-174591.27</v>
          </cell>
          <cell r="BR71">
            <v>-174591.27</v>
          </cell>
          <cell r="BS71">
            <v>-174591.27</v>
          </cell>
          <cell r="BT71">
            <v>-174591.27</v>
          </cell>
          <cell r="BU71">
            <v>-174591.27</v>
          </cell>
          <cell r="BV71">
            <v>-174591.27</v>
          </cell>
          <cell r="BW71">
            <v>-174591.27</v>
          </cell>
          <cell r="BX71">
            <v>-174591.27</v>
          </cell>
          <cell r="BY71">
            <v>-174591.27</v>
          </cell>
          <cell r="BZ71">
            <v>-174591.27</v>
          </cell>
          <cell r="CA71">
            <v>-174344.51</v>
          </cell>
          <cell r="CB71">
            <v>-174344.51</v>
          </cell>
          <cell r="CC71">
            <v>-174344.51</v>
          </cell>
          <cell r="CD71">
            <v>-174344.51</v>
          </cell>
          <cell r="CE71">
            <v>-174344.51</v>
          </cell>
        </row>
        <row r="72">
          <cell r="A72" t="str">
            <v>VITORIA DE SANTO ANTAO-PE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</row>
        <row r="73">
          <cell r="A73" t="str">
            <v>VOLTA REDONDA-RJ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</row>
        <row r="74">
          <cell r="A74" t="str">
            <v>ALTO DO RODRIGUES-RN - SEM DJ</v>
          </cell>
          <cell r="B74">
            <v>955413.92785978608</v>
          </cell>
          <cell r="C74">
            <v>840775.76290422422</v>
          </cell>
          <cell r="D74">
            <v>996939.2147698421</v>
          </cell>
          <cell r="E74">
            <v>957899.16167023929</v>
          </cell>
          <cell r="F74">
            <v>1004458.9171054156</v>
          </cell>
          <cell r="G74">
            <v>1031551.5916287747</v>
          </cell>
          <cell r="H74">
            <v>1046359.7709001946</v>
          </cell>
          <cell r="I74">
            <v>1019699.6315486919</v>
          </cell>
          <cell r="J74">
            <v>1135656.1237026681</v>
          </cell>
          <cell r="K74">
            <v>990472.21243092138</v>
          </cell>
          <cell r="L74">
            <v>685759.70312116982</v>
          </cell>
          <cell r="M74">
            <v>562462.56188566913</v>
          </cell>
          <cell r="N74">
            <v>576371.44090723654</v>
          </cell>
          <cell r="O74">
            <v>614802.25872089725</v>
          </cell>
          <cell r="P74">
            <v>730571.55175243143</v>
          </cell>
          <cell r="Q74">
            <v>701574.28174423857</v>
          </cell>
          <cell r="R74">
            <v>773330.10589779657</v>
          </cell>
          <cell r="S74">
            <v>846281.22412255115</v>
          </cell>
          <cell r="T74">
            <v>824625.87346768589</v>
          </cell>
          <cell r="U74">
            <v>880861.96986465657</v>
          </cell>
          <cell r="V74">
            <v>795227.9168066975</v>
          </cell>
          <cell r="W74">
            <v>802282.08170149243</v>
          </cell>
          <cell r="X74">
            <v>841171.60522748542</v>
          </cell>
          <cell r="Y74">
            <v>881552.95641480072</v>
          </cell>
          <cell r="Z74">
            <v>1043703.3003285093</v>
          </cell>
          <cell r="AA74">
            <v>975806.28699504584</v>
          </cell>
          <cell r="AB74">
            <v>1126492.8328247163</v>
          </cell>
          <cell r="AC74">
            <v>1104041.4382730573</v>
          </cell>
          <cell r="AD74">
            <v>1151165.6865930359</v>
          </cell>
          <cell r="AE74">
            <v>1075826.3109193554</v>
          </cell>
          <cell r="AF74">
            <v>1201143.820173623</v>
          </cell>
          <cell r="AG74">
            <v>1297018.696342208</v>
          </cell>
          <cell r="AH74">
            <v>1084743.4174206057</v>
          </cell>
          <cell r="AI74">
            <v>1107783.2084500475</v>
          </cell>
          <cell r="AJ74">
            <v>1230531.4636361937</v>
          </cell>
          <cell r="AK74">
            <v>1296108.8112882271</v>
          </cell>
          <cell r="AL74">
            <v>1455588.1131171929</v>
          </cell>
          <cell r="AM74">
            <v>1352097.8846379314</v>
          </cell>
          <cell r="AN74">
            <v>1626128.171312467</v>
          </cell>
          <cell r="AO74">
            <v>1591656.0365417574</v>
          </cell>
          <cell r="AP74">
            <v>1665608.4722772657</v>
          </cell>
          <cell r="AQ74">
            <v>1589844.5229521289</v>
          </cell>
          <cell r="AR74">
            <v>1517065.6022914613</v>
          </cell>
          <cell r="AS74">
            <v>1557789.8937062379</v>
          </cell>
          <cell r="AT74">
            <v>1621756.6387815434</v>
          </cell>
          <cell r="AU74">
            <v>48168002.455018193</v>
          </cell>
          <cell r="AV74">
            <v>179792190.22999999</v>
          </cell>
          <cell r="AW74">
            <v>3745670.6297916663</v>
          </cell>
          <cell r="AX74">
            <v>3565637.9660725393</v>
          </cell>
          <cell r="AY74">
            <v>3579225.6874423949</v>
          </cell>
          <cell r="AZ74">
            <v>3379118.2360725389</v>
          </cell>
          <cell r="BA74">
            <v>3379118.2360725389</v>
          </cell>
          <cell r="BB74">
            <v>3379118.2360725389</v>
          </cell>
          <cell r="BC74">
            <v>3379118.2409957359</v>
          </cell>
          <cell r="BD74">
            <v>3379118.2409957359</v>
          </cell>
          <cell r="BE74">
            <v>3379118.2409957359</v>
          </cell>
          <cell r="BF74">
            <v>3340500.0834891219</v>
          </cell>
          <cell r="BG74">
            <v>3294276.2356759608</v>
          </cell>
          <cell r="BH74">
            <v>3294276.2356759608</v>
          </cell>
          <cell r="BI74">
            <v>3294276.2356759608</v>
          </cell>
          <cell r="BJ74">
            <v>3294276.2699999996</v>
          </cell>
          <cell r="BK74">
            <v>3294276.2699999996</v>
          </cell>
          <cell r="BL74">
            <v>3294276.2699999996</v>
          </cell>
          <cell r="BM74">
            <v>3294276.2699999996</v>
          </cell>
          <cell r="BN74">
            <v>3294276.2699999996</v>
          </cell>
          <cell r="BO74">
            <v>3294276.2699999996</v>
          </cell>
          <cell r="BP74">
            <v>3294276.2699999996</v>
          </cell>
          <cell r="BQ74">
            <v>3294276.2699999996</v>
          </cell>
          <cell r="BR74">
            <v>3294276.2699999996</v>
          </cell>
          <cell r="BS74">
            <v>3294276.2699999996</v>
          </cell>
          <cell r="BT74">
            <v>3401321.8629943319</v>
          </cell>
          <cell r="BU74">
            <v>3401321.8629943319</v>
          </cell>
          <cell r="BV74">
            <v>3401321.8629943319</v>
          </cell>
          <cell r="BW74">
            <v>3401321.8629943319</v>
          </cell>
          <cell r="BX74">
            <v>3401321.8629943319</v>
          </cell>
          <cell r="BY74">
            <v>3401321.8629943319</v>
          </cell>
          <cell r="BZ74">
            <v>3401321.8629943319</v>
          </cell>
          <cell r="CA74">
            <v>3290915.9529943317</v>
          </cell>
          <cell r="CB74">
            <v>3290915.9529943317</v>
          </cell>
          <cell r="CC74">
            <v>3116324.6829943322</v>
          </cell>
          <cell r="CD74">
            <v>3116324.6829943322</v>
          </cell>
          <cell r="CE74">
            <v>3116324.6829943322</v>
          </cell>
        </row>
        <row r="75">
          <cell r="A75" t="str">
            <v>TOTAL</v>
          </cell>
          <cell r="B75">
            <v>-1.280568540096283E-9</v>
          </cell>
          <cell r="C75">
            <v>0</v>
          </cell>
          <cell r="D75">
            <v>9.3132257461547852E-10</v>
          </cell>
          <cell r="E75">
            <v>-1.5133991837501526E-9</v>
          </cell>
          <cell r="F75">
            <v>-1.1641532182693481E-9</v>
          </cell>
          <cell r="G75">
            <v>1.0477378964424133E-9</v>
          </cell>
          <cell r="H75">
            <v>0</v>
          </cell>
          <cell r="I75">
            <v>-1.3969838619232178E-9</v>
          </cell>
          <cell r="J75">
            <v>0</v>
          </cell>
          <cell r="K75">
            <v>-9.3132257461547852E-10</v>
          </cell>
          <cell r="L75">
            <v>0</v>
          </cell>
          <cell r="M75">
            <v>1.1641532182693481E-9</v>
          </cell>
          <cell r="N75">
            <v>0</v>
          </cell>
          <cell r="O75">
            <v>1.0477378964424133E-9</v>
          </cell>
          <cell r="P75">
            <v>1.0477378964424133E-9</v>
          </cell>
          <cell r="Q75">
            <v>0</v>
          </cell>
          <cell r="R75">
            <v>0</v>
          </cell>
          <cell r="S75">
            <v>-9.3132257461547852E-10</v>
          </cell>
          <cell r="T75">
            <v>0</v>
          </cell>
          <cell r="U75">
            <v>0</v>
          </cell>
          <cell r="V75">
            <v>-2.2118911147117615E-9</v>
          </cell>
          <cell r="W75">
            <v>1.3969838619232178E-9</v>
          </cell>
          <cell r="X75">
            <v>0</v>
          </cell>
          <cell r="Y75">
            <v>-1.280568540096283E-9</v>
          </cell>
          <cell r="Z75">
            <v>0</v>
          </cell>
          <cell r="AA75">
            <v>1.1641532182693481E-9</v>
          </cell>
          <cell r="AB75">
            <v>3.7252902984619141E-9</v>
          </cell>
          <cell r="AC75">
            <v>0</v>
          </cell>
          <cell r="AD75">
            <v>0</v>
          </cell>
          <cell r="AE75">
            <v>-3.4924596548080444E-9</v>
          </cell>
          <cell r="AF75">
            <v>3.7252902984619141E-9</v>
          </cell>
          <cell r="AG75">
            <v>2.7939677238464355E-9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-2.0954757928848267E-9</v>
          </cell>
          <cell r="AM75">
            <v>-2.7939677238464355E-9</v>
          </cell>
          <cell r="AN75">
            <v>3.4924596548080444E-9</v>
          </cell>
          <cell r="AO75">
            <v>-3.9581209421157837E-9</v>
          </cell>
          <cell r="AP75">
            <v>0</v>
          </cell>
          <cell r="AQ75">
            <v>0</v>
          </cell>
          <cell r="AR75">
            <v>0</v>
          </cell>
          <cell r="AS75">
            <v>2.3283064365386963E-9</v>
          </cell>
          <cell r="AT75">
            <v>-2.3283064365386963E-9</v>
          </cell>
          <cell r="AU75">
            <v>0</v>
          </cell>
          <cell r="AV75">
            <v>0</v>
          </cell>
          <cell r="AW75" t="str">
            <v>Deposito Judicial</v>
          </cell>
          <cell r="AX75">
            <v>-713127.59321450791</v>
          </cell>
          <cell r="AY75">
            <v>-715845.13748847903</v>
          </cell>
          <cell r="AZ75">
            <v>-675823.6472145078</v>
          </cell>
          <cell r="BA75">
            <v>-675823.6472145078</v>
          </cell>
          <cell r="BB75">
            <v>-675823.6472145078</v>
          </cell>
          <cell r="BC75">
            <v>-675823.6472145078</v>
          </cell>
          <cell r="BD75">
            <v>-675823.6472145078</v>
          </cell>
          <cell r="BE75">
            <v>-675823.6472145078</v>
          </cell>
          <cell r="BF75">
            <v>-668100.01669782447</v>
          </cell>
          <cell r="BG75">
            <v>-658855.24713519216</v>
          </cell>
          <cell r="BH75">
            <v>-658855.24713519216</v>
          </cell>
          <cell r="BI75">
            <v>-658855.24713519216</v>
          </cell>
          <cell r="BJ75">
            <v>-658855.25399999996</v>
          </cell>
          <cell r="BK75">
            <v>-658855.25399999996</v>
          </cell>
          <cell r="BL75">
            <v>-658855.25399999996</v>
          </cell>
          <cell r="BM75">
            <v>-658855.25399999996</v>
          </cell>
          <cell r="BN75">
            <v>-658855.25399999996</v>
          </cell>
          <cell r="BO75">
            <v>-658855.25399999996</v>
          </cell>
          <cell r="BP75">
            <v>-658855.25399999996</v>
          </cell>
          <cell r="BQ75">
            <v>-658855.25399999996</v>
          </cell>
          <cell r="BR75">
            <v>-658855.25399999996</v>
          </cell>
          <cell r="BS75">
            <v>-658855.25399999996</v>
          </cell>
          <cell r="BT75">
            <v>-680264.37259886647</v>
          </cell>
          <cell r="BU75">
            <v>-680264.37259886647</v>
          </cell>
          <cell r="BV75">
            <v>-680264.37259886647</v>
          </cell>
          <cell r="BW75">
            <v>-680264.37259886647</v>
          </cell>
          <cell r="BX75">
            <v>-680264.37259886647</v>
          </cell>
          <cell r="BY75">
            <v>-680264.37259886647</v>
          </cell>
          <cell r="BZ75">
            <v>-680264.37259886647</v>
          </cell>
          <cell r="CA75">
            <v>-658183.19059886644</v>
          </cell>
          <cell r="CB75">
            <v>-658183.19059886644</v>
          </cell>
          <cell r="CC75">
            <v>-623264.93659886648</v>
          </cell>
          <cell r="CD75">
            <v>-623264.93659886648</v>
          </cell>
          <cell r="CE75">
            <v>-623264.93659886648</v>
          </cell>
        </row>
        <row r="77">
          <cell r="A77" t="str">
            <v>ALTO DO RODRIGUES-RN</v>
          </cell>
          <cell r="AT77" t="str">
            <v>Valor Nominal</v>
          </cell>
          <cell r="AU77">
            <v>48168002.455018193</v>
          </cell>
          <cell r="AW77" t="str">
            <v>ALTO DO RODRIGUES-RN</v>
          </cell>
          <cell r="AX77">
            <v>2852510.3728580317</v>
          </cell>
          <cell r="AY77">
            <v>2863380.5499539161</v>
          </cell>
          <cell r="AZ77">
            <v>2703294.5888580312</v>
          </cell>
          <cell r="BA77">
            <v>2703294.5888580312</v>
          </cell>
          <cell r="BB77">
            <v>2703294.5888580312</v>
          </cell>
          <cell r="BC77">
            <v>2703294.5937812282</v>
          </cell>
          <cell r="BD77">
            <v>2703294.5937812282</v>
          </cell>
          <cell r="BE77">
            <v>2703294.5937812282</v>
          </cell>
          <cell r="BF77">
            <v>2672400.0667912974</v>
          </cell>
          <cell r="BG77">
            <v>2635420.9885407686</v>
          </cell>
          <cell r="BH77">
            <v>2635420.9885407686</v>
          </cell>
          <cell r="BI77">
            <v>2635420.9885407686</v>
          </cell>
          <cell r="BJ77">
            <v>2635421.0159999998</v>
          </cell>
          <cell r="BK77">
            <v>2635421.0159999998</v>
          </cell>
          <cell r="BL77">
            <v>2635421.0159999998</v>
          </cell>
          <cell r="BM77">
            <v>2635421.0159999998</v>
          </cell>
          <cell r="BN77">
            <v>2635421.0159999998</v>
          </cell>
          <cell r="BO77">
            <v>2635421.0159999998</v>
          </cell>
          <cell r="BP77">
            <v>2635421.0159999998</v>
          </cell>
          <cell r="BQ77">
            <v>2635421.0159999998</v>
          </cell>
          <cell r="BR77">
            <v>2635421.0159999998</v>
          </cell>
          <cell r="BS77">
            <v>2635421.0159999998</v>
          </cell>
          <cell r="BT77">
            <v>2721057.4903954654</v>
          </cell>
          <cell r="BU77">
            <v>2721057.4903954654</v>
          </cell>
          <cell r="BV77">
            <v>2721057.4903954654</v>
          </cell>
          <cell r="BW77">
            <v>2721057.4903954654</v>
          </cell>
          <cell r="BX77">
            <v>2721057.4903954654</v>
          </cell>
          <cell r="BY77">
            <v>2721057.4903954654</v>
          </cell>
          <cell r="BZ77">
            <v>2721057.4903954654</v>
          </cell>
          <cell r="CA77">
            <v>2632732.7623954653</v>
          </cell>
          <cell r="CB77">
            <v>2632732.7623954653</v>
          </cell>
          <cell r="CC77">
            <v>2493059.7463954659</v>
          </cell>
          <cell r="CD77">
            <v>2493059.7463954659</v>
          </cell>
          <cell r="CE77">
            <v>2493059.7463954659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27"/>
  <sheetViews>
    <sheetView tabSelected="1" workbookViewId="0">
      <selection activeCell="A28" sqref="A28:XFD35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511</v>
      </c>
    </row>
    <row r="9" spans="1:11" x14ac:dyDescent="0.2">
      <c r="A9" s="2" t="s">
        <v>512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393</v>
      </c>
    </row>
    <row r="21" spans="1:11" x14ac:dyDescent="0.2">
      <c r="A21" s="15" t="s">
        <v>394</v>
      </c>
    </row>
    <row r="22" spans="1:11" x14ac:dyDescent="0.2">
      <c r="A22" s="15" t="s">
        <v>395</v>
      </c>
    </row>
    <row r="23" spans="1:11" x14ac:dyDescent="0.2">
      <c r="A23" s="15" t="s">
        <v>396</v>
      </c>
    </row>
    <row r="24" spans="1:11" x14ac:dyDescent="0.2">
      <c r="A24" s="15" t="s">
        <v>397</v>
      </c>
    </row>
    <row r="25" spans="1:11" x14ac:dyDescent="0.2">
      <c r="A25" s="15" t="s">
        <v>398</v>
      </c>
    </row>
    <row r="26" spans="1:11" s="13" customFormat="1" x14ac:dyDescent="0.2">
      <c r="A26" s="15" t="s">
        <v>524</v>
      </c>
    </row>
    <row r="27" spans="1:11" x14ac:dyDescent="0.2">
      <c r="A27" s="15" t="s">
        <v>509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68"/>
  <sheetViews>
    <sheetView workbookViewId="0">
      <selection activeCell="A40" sqref="A40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Dezembro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Outubro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513</v>
      </c>
    </row>
    <row r="9" spans="1:9" x14ac:dyDescent="0.2">
      <c r="A9" s="11" t="s">
        <v>4</v>
      </c>
      <c r="B9" s="29">
        <v>2989729.5846531712</v>
      </c>
    </row>
    <row r="10" spans="1:9" x14ac:dyDescent="0.2">
      <c r="A10" s="5" t="s">
        <v>228</v>
      </c>
      <c r="B10" s="19">
        <v>0</v>
      </c>
    </row>
    <row r="11" spans="1:9" x14ac:dyDescent="0.2">
      <c r="A11" s="5" t="s">
        <v>11</v>
      </c>
      <c r="B11" s="19">
        <v>0</v>
      </c>
    </row>
    <row r="12" spans="1:9" x14ac:dyDescent="0.2">
      <c r="A12" s="5" t="s">
        <v>229</v>
      </c>
      <c r="B12" s="19">
        <v>0</v>
      </c>
    </row>
    <row r="13" spans="1:9" x14ac:dyDescent="0.2">
      <c r="A13" s="5" t="s">
        <v>13</v>
      </c>
      <c r="B13" s="19">
        <v>0</v>
      </c>
    </row>
    <row r="14" spans="1:9" x14ac:dyDescent="0.2">
      <c r="A14" s="5" t="s">
        <v>14</v>
      </c>
      <c r="B14" s="19">
        <v>0</v>
      </c>
    </row>
    <row r="15" spans="1:9" x14ac:dyDescent="0.2">
      <c r="A15" s="5" t="s">
        <v>15</v>
      </c>
      <c r="B15" s="19">
        <v>0</v>
      </c>
    </row>
    <row r="16" spans="1:9" x14ac:dyDescent="0.2">
      <c r="A16" s="5" t="s">
        <v>16</v>
      </c>
      <c r="B16" s="19">
        <v>0</v>
      </c>
    </row>
    <row r="17" spans="1:2" x14ac:dyDescent="0.2">
      <c r="A17" s="5" t="s">
        <v>18</v>
      </c>
      <c r="B17" s="19">
        <v>0</v>
      </c>
    </row>
    <row r="18" spans="1:2" x14ac:dyDescent="0.2">
      <c r="A18" s="5" t="s">
        <v>19</v>
      </c>
      <c r="B18" s="19">
        <v>0</v>
      </c>
    </row>
    <row r="19" spans="1:2" x14ac:dyDescent="0.2">
      <c r="A19" s="5" t="s">
        <v>20</v>
      </c>
      <c r="B19" s="19">
        <v>0</v>
      </c>
    </row>
    <row r="20" spans="1:2" x14ac:dyDescent="0.2">
      <c r="A20" s="5" t="s">
        <v>384</v>
      </c>
      <c r="B20" s="19">
        <v>0</v>
      </c>
    </row>
    <row r="21" spans="1:2" x14ac:dyDescent="0.2">
      <c r="A21" s="5" t="s">
        <v>379</v>
      </c>
      <c r="B21" s="19">
        <v>0</v>
      </c>
    </row>
    <row r="22" spans="1:2" x14ac:dyDescent="0.2">
      <c r="A22" s="5" t="s">
        <v>389</v>
      </c>
      <c r="B22" s="19">
        <v>0</v>
      </c>
    </row>
    <row r="23" spans="1:2" x14ac:dyDescent="0.2">
      <c r="A23" s="5" t="s">
        <v>46</v>
      </c>
      <c r="B23" s="19">
        <v>0</v>
      </c>
    </row>
    <row r="24" spans="1:2" s="13" customFormat="1" x14ac:dyDescent="0.2">
      <c r="A24" s="18" t="s">
        <v>51</v>
      </c>
      <c r="B24" s="19">
        <v>0</v>
      </c>
    </row>
    <row r="25" spans="1:2" s="13" customFormat="1" x14ac:dyDescent="0.2">
      <c r="A25" s="18" t="s">
        <v>52</v>
      </c>
      <c r="B25" s="19">
        <v>0</v>
      </c>
    </row>
    <row r="26" spans="1:2" s="13" customFormat="1" x14ac:dyDescent="0.2">
      <c r="A26" s="18" t="s">
        <v>223</v>
      </c>
      <c r="B26" s="19">
        <v>0</v>
      </c>
    </row>
    <row r="27" spans="1:2" s="13" customFormat="1" x14ac:dyDescent="0.2">
      <c r="A27" s="18" t="s">
        <v>375</v>
      </c>
      <c r="B27" s="19">
        <v>0</v>
      </c>
    </row>
    <row r="28" spans="1:2" s="13" customFormat="1" x14ac:dyDescent="0.2">
      <c r="A28" s="18" t="s">
        <v>54</v>
      </c>
      <c r="B28" s="19">
        <v>0</v>
      </c>
    </row>
    <row r="29" spans="1:2" s="13" customFormat="1" x14ac:dyDescent="0.2">
      <c r="A29" s="18" t="s">
        <v>386</v>
      </c>
      <c r="B29" s="19">
        <v>0</v>
      </c>
    </row>
    <row r="30" spans="1:2" s="13" customFormat="1" x14ac:dyDescent="0.2">
      <c r="A30" s="18" t="s">
        <v>387</v>
      </c>
      <c r="B30" s="19">
        <v>0</v>
      </c>
    </row>
    <row r="31" spans="1:2" s="13" customFormat="1" x14ac:dyDescent="0.2">
      <c r="A31" s="18" t="s">
        <v>374</v>
      </c>
      <c r="B31" s="19">
        <v>0</v>
      </c>
    </row>
    <row r="32" spans="1:2" s="13" customFormat="1" x14ac:dyDescent="0.2">
      <c r="A32" s="18" t="s">
        <v>67</v>
      </c>
      <c r="B32" s="19">
        <v>0</v>
      </c>
    </row>
    <row r="33" spans="1:2" s="13" customFormat="1" x14ac:dyDescent="0.2">
      <c r="A33" s="18" t="s">
        <v>68</v>
      </c>
      <c r="B33" s="19">
        <v>0</v>
      </c>
    </row>
    <row r="34" spans="1:2" s="13" customFormat="1" x14ac:dyDescent="0.2">
      <c r="A34" s="18" t="s">
        <v>378</v>
      </c>
      <c r="B34" s="19">
        <v>0</v>
      </c>
    </row>
    <row r="35" spans="1:2" s="13" customFormat="1" x14ac:dyDescent="0.2">
      <c r="A35" s="18" t="s">
        <v>381</v>
      </c>
      <c r="B35" s="19">
        <v>0</v>
      </c>
    </row>
    <row r="36" spans="1:2" s="13" customFormat="1" x14ac:dyDescent="0.2">
      <c r="A36" s="18" t="s">
        <v>78</v>
      </c>
      <c r="B36" s="19">
        <v>0</v>
      </c>
    </row>
    <row r="37" spans="1:2" s="13" customFormat="1" x14ac:dyDescent="0.2">
      <c r="A37" s="18" t="s">
        <v>79</v>
      </c>
      <c r="B37" s="19">
        <v>0</v>
      </c>
    </row>
    <row r="38" spans="1:2" s="13" customFormat="1" x14ac:dyDescent="0.2">
      <c r="A38" s="18" t="s">
        <v>382</v>
      </c>
      <c r="B38" s="19">
        <v>0</v>
      </c>
    </row>
    <row r="39" spans="1:2" s="13" customFormat="1" x14ac:dyDescent="0.2">
      <c r="A39" s="18" t="s">
        <v>515</v>
      </c>
      <c r="B39" s="19">
        <v>0</v>
      </c>
    </row>
    <row r="40" spans="1:2" s="13" customFormat="1" x14ac:dyDescent="0.2">
      <c r="A40" s="18" t="s">
        <v>380</v>
      </c>
      <c r="B40" s="19">
        <v>0</v>
      </c>
    </row>
    <row r="41" spans="1:2" s="13" customFormat="1" x14ac:dyDescent="0.2">
      <c r="A41" s="18" t="s">
        <v>84</v>
      </c>
      <c r="B41" s="19">
        <v>0</v>
      </c>
    </row>
    <row r="42" spans="1:2" s="13" customFormat="1" x14ac:dyDescent="0.2">
      <c r="A42" s="18" t="s">
        <v>88</v>
      </c>
      <c r="B42" s="19">
        <v>0</v>
      </c>
    </row>
    <row r="43" spans="1:2" s="13" customFormat="1" x14ac:dyDescent="0.2">
      <c r="A43" s="18" t="s">
        <v>90</v>
      </c>
      <c r="B43" s="19">
        <v>0</v>
      </c>
    </row>
    <row r="44" spans="1:2" s="13" customFormat="1" x14ac:dyDescent="0.2">
      <c r="A44" s="18" t="s">
        <v>95</v>
      </c>
      <c r="B44" s="19">
        <v>0</v>
      </c>
    </row>
    <row r="45" spans="1:2" s="13" customFormat="1" x14ac:dyDescent="0.2">
      <c r="A45" s="18" t="s">
        <v>474</v>
      </c>
      <c r="B45" s="19">
        <v>0</v>
      </c>
    </row>
    <row r="46" spans="1:2" s="13" customFormat="1" x14ac:dyDescent="0.2">
      <c r="A46" s="18" t="s">
        <v>96</v>
      </c>
      <c r="B46" s="19">
        <v>0</v>
      </c>
    </row>
    <row r="47" spans="1:2" s="13" customFormat="1" x14ac:dyDescent="0.2">
      <c r="A47" s="18" t="s">
        <v>6</v>
      </c>
      <c r="B47" s="19">
        <v>0</v>
      </c>
    </row>
    <row r="48" spans="1:2" s="13" customFormat="1" x14ac:dyDescent="0.2">
      <c r="A48" s="18" t="s">
        <v>383</v>
      </c>
      <c r="B48" s="19">
        <v>0</v>
      </c>
    </row>
    <row r="49" spans="1:2" s="13" customFormat="1" x14ac:dyDescent="0.2">
      <c r="A49" s="18" t="s">
        <v>230</v>
      </c>
      <c r="B49" s="19">
        <v>0</v>
      </c>
    </row>
    <row r="50" spans="1:2" s="13" customFormat="1" x14ac:dyDescent="0.2">
      <c r="A50" s="18" t="s">
        <v>388</v>
      </c>
      <c r="B50" s="19">
        <v>0</v>
      </c>
    </row>
    <row r="51" spans="1:2" s="13" customFormat="1" x14ac:dyDescent="0.2">
      <c r="A51" s="18" t="s">
        <v>225</v>
      </c>
      <c r="B51" s="19">
        <v>0</v>
      </c>
    </row>
    <row r="52" spans="1:2" s="13" customFormat="1" x14ac:dyDescent="0.2">
      <c r="A52" s="18" t="s">
        <v>385</v>
      </c>
      <c r="B52" s="19">
        <v>0</v>
      </c>
    </row>
    <row r="53" spans="1:2" s="13" customFormat="1" x14ac:dyDescent="0.2">
      <c r="A53" s="18" t="s">
        <v>227</v>
      </c>
      <c r="B53" s="19">
        <v>0</v>
      </c>
    </row>
    <row r="54" spans="1:2" s="13" customFormat="1" x14ac:dyDescent="0.2">
      <c r="A54" s="18" t="s">
        <v>74</v>
      </c>
      <c r="B54" s="19">
        <v>0</v>
      </c>
    </row>
    <row r="55" spans="1:2" s="13" customFormat="1" x14ac:dyDescent="0.2">
      <c r="A55" s="18" t="s">
        <v>222</v>
      </c>
      <c r="B55" s="19">
        <v>0</v>
      </c>
    </row>
    <row r="56" spans="1:2" s="13" customFormat="1" x14ac:dyDescent="0.2">
      <c r="A56" s="18" t="s">
        <v>116</v>
      </c>
      <c r="B56" s="19">
        <v>0</v>
      </c>
    </row>
    <row r="57" spans="1:2" s="13" customFormat="1" x14ac:dyDescent="0.2">
      <c r="A57" s="18" t="s">
        <v>117</v>
      </c>
      <c r="B57" s="19">
        <v>0</v>
      </c>
    </row>
    <row r="58" spans="1:2" s="13" customFormat="1" x14ac:dyDescent="0.2">
      <c r="A58" s="18" t="s">
        <v>118</v>
      </c>
      <c r="B58" s="19">
        <v>0</v>
      </c>
    </row>
    <row r="59" spans="1:2" s="13" customFormat="1" x14ac:dyDescent="0.2">
      <c r="A59" s="18" t="s">
        <v>119</v>
      </c>
      <c r="B59" s="19">
        <v>0</v>
      </c>
    </row>
    <row r="60" spans="1:2" s="13" customFormat="1" x14ac:dyDescent="0.2">
      <c r="A60" s="18" t="s">
        <v>120</v>
      </c>
      <c r="B60" s="19">
        <v>0</v>
      </c>
    </row>
    <row r="61" spans="1:2" s="13" customFormat="1" x14ac:dyDescent="0.2">
      <c r="A61" s="18" t="s">
        <v>131</v>
      </c>
      <c r="B61" s="19">
        <v>0</v>
      </c>
    </row>
    <row r="62" spans="1:2" s="13" customFormat="1" x14ac:dyDescent="0.2">
      <c r="A62" s="18" t="s">
        <v>7</v>
      </c>
      <c r="B62" s="19">
        <v>-1.4596357620817027E-2</v>
      </c>
    </row>
    <row r="63" spans="1:2" s="13" customFormat="1" x14ac:dyDescent="0.2">
      <c r="A63" s="18" t="s">
        <v>8</v>
      </c>
      <c r="B63" s="19">
        <v>-1.9773146823719358E-2</v>
      </c>
    </row>
    <row r="64" spans="1:2" x14ac:dyDescent="0.2">
      <c r="A64" s="18" t="s">
        <v>9</v>
      </c>
      <c r="B64" s="19">
        <v>-0.45726870125679409</v>
      </c>
    </row>
    <row r="65" spans="1:2" x14ac:dyDescent="0.2">
      <c r="A65" s="18" t="s">
        <v>12</v>
      </c>
      <c r="B65" s="19">
        <v>-1.744788737146902</v>
      </c>
    </row>
    <row r="66" spans="1:2" x14ac:dyDescent="0.2">
      <c r="A66" s="18" t="s">
        <v>81</v>
      </c>
      <c r="B66" s="19">
        <v>-35.399999999999991</v>
      </c>
    </row>
    <row r="67" spans="1:2" x14ac:dyDescent="0.2">
      <c r="A67" s="18" t="s">
        <v>22</v>
      </c>
      <c r="B67" s="19">
        <v>-53.780144555869825</v>
      </c>
    </row>
    <row r="68" spans="1:2" x14ac:dyDescent="0.2">
      <c r="A68" s="18" t="s">
        <v>23</v>
      </c>
      <c r="B68" s="19">
        <v>-53.780144555869825</v>
      </c>
    </row>
    <row r="69" spans="1:2" x14ac:dyDescent="0.2">
      <c r="A69" s="18" t="s">
        <v>24</v>
      </c>
      <c r="B69" s="19">
        <v>-53.780144555869825</v>
      </c>
    </row>
    <row r="70" spans="1:2" x14ac:dyDescent="0.2">
      <c r="A70" s="18" t="s">
        <v>25</v>
      </c>
      <c r="B70" s="19">
        <v>-53.780144555869825</v>
      </c>
    </row>
    <row r="71" spans="1:2" x14ac:dyDescent="0.2">
      <c r="A71" s="18" t="s">
        <v>26</v>
      </c>
      <c r="B71" s="19">
        <v>-53.780144555869825</v>
      </c>
    </row>
    <row r="72" spans="1:2" x14ac:dyDescent="0.2">
      <c r="A72" s="18" t="s">
        <v>27</v>
      </c>
      <c r="B72" s="19">
        <v>-53.780144555869825</v>
      </c>
    </row>
    <row r="73" spans="1:2" x14ac:dyDescent="0.2">
      <c r="A73" s="18" t="s">
        <v>28</v>
      </c>
      <c r="B73" s="19">
        <v>-53.780144555869825</v>
      </c>
    </row>
    <row r="74" spans="1:2" x14ac:dyDescent="0.2">
      <c r="A74" s="18" t="s">
        <v>29</v>
      </c>
      <c r="B74" s="19">
        <v>-53.780144555869825</v>
      </c>
    </row>
    <row r="75" spans="1:2" x14ac:dyDescent="0.2">
      <c r="A75" s="18" t="s">
        <v>30</v>
      </c>
      <c r="B75" s="19">
        <v>-53.780144555869825</v>
      </c>
    </row>
    <row r="76" spans="1:2" x14ac:dyDescent="0.2">
      <c r="A76" s="18" t="s">
        <v>31</v>
      </c>
      <c r="B76" s="19">
        <v>-53.780144555869825</v>
      </c>
    </row>
    <row r="77" spans="1:2" x14ac:dyDescent="0.2">
      <c r="A77" s="18" t="s">
        <v>32</v>
      </c>
      <c r="B77" s="19">
        <v>-53.780144555869825</v>
      </c>
    </row>
    <row r="78" spans="1:2" x14ac:dyDescent="0.2">
      <c r="A78" s="18" t="s">
        <v>33</v>
      </c>
      <c r="B78" s="19">
        <v>-53.780144555869825</v>
      </c>
    </row>
    <row r="79" spans="1:2" x14ac:dyDescent="0.2">
      <c r="A79" s="18" t="s">
        <v>34</v>
      </c>
      <c r="B79" s="19">
        <v>-53.780144555869825</v>
      </c>
    </row>
    <row r="80" spans="1:2" x14ac:dyDescent="0.2">
      <c r="A80" s="18" t="s">
        <v>35</v>
      </c>
      <c r="B80" s="19">
        <v>-53.780144555869825</v>
      </c>
    </row>
    <row r="81" spans="1:2" x14ac:dyDescent="0.2">
      <c r="A81" s="18" t="s">
        <v>36</v>
      </c>
      <c r="B81" s="19">
        <v>-53.780144555869825</v>
      </c>
    </row>
    <row r="82" spans="1:2" x14ac:dyDescent="0.2">
      <c r="A82" s="18" t="s">
        <v>37</v>
      </c>
      <c r="B82" s="19">
        <v>-53.780144555869825</v>
      </c>
    </row>
    <row r="83" spans="1:2" x14ac:dyDescent="0.2">
      <c r="A83" s="18" t="s">
        <v>38</v>
      </c>
      <c r="B83" s="19">
        <v>-53.780144555869825</v>
      </c>
    </row>
    <row r="84" spans="1:2" x14ac:dyDescent="0.2">
      <c r="A84" s="18" t="s">
        <v>39</v>
      </c>
      <c r="B84" s="19">
        <v>-53.780144555869825</v>
      </c>
    </row>
    <row r="85" spans="1:2" x14ac:dyDescent="0.2">
      <c r="A85" s="18" t="s">
        <v>40</v>
      </c>
      <c r="B85" s="19">
        <v>-53.780144555869825</v>
      </c>
    </row>
    <row r="86" spans="1:2" x14ac:dyDescent="0.2">
      <c r="A86" s="18" t="s">
        <v>41</v>
      </c>
      <c r="B86" s="19">
        <v>-53.780144555869825</v>
      </c>
    </row>
    <row r="87" spans="1:2" x14ac:dyDescent="0.2">
      <c r="A87" s="18" t="s">
        <v>42</v>
      </c>
      <c r="B87" s="19">
        <v>-53.780144555869825</v>
      </c>
    </row>
    <row r="88" spans="1:2" x14ac:dyDescent="0.2">
      <c r="A88" s="18" t="s">
        <v>43</v>
      </c>
      <c r="B88" s="19">
        <v>-53.780144555869825</v>
      </c>
    </row>
    <row r="89" spans="1:2" x14ac:dyDescent="0.2">
      <c r="A89" s="18" t="s">
        <v>44</v>
      </c>
      <c r="B89" s="19">
        <v>-53.780144555869825</v>
      </c>
    </row>
    <row r="90" spans="1:2" x14ac:dyDescent="0.2">
      <c r="A90" s="18" t="s">
        <v>45</v>
      </c>
      <c r="B90" s="19">
        <v>-53.780144555869825</v>
      </c>
    </row>
    <row r="91" spans="1:2" x14ac:dyDescent="0.2">
      <c r="A91" s="18" t="s">
        <v>47</v>
      </c>
      <c r="B91" s="19">
        <v>-53.780144555869825</v>
      </c>
    </row>
    <row r="92" spans="1:2" x14ac:dyDescent="0.2">
      <c r="A92" s="18" t="s">
        <v>48</v>
      </c>
      <c r="B92" s="19">
        <v>-53.780144555869825</v>
      </c>
    </row>
    <row r="93" spans="1:2" x14ac:dyDescent="0.2">
      <c r="A93" s="18" t="s">
        <v>49</v>
      </c>
      <c r="B93" s="19">
        <v>-53.780144555869825</v>
      </c>
    </row>
    <row r="94" spans="1:2" x14ac:dyDescent="0.2">
      <c r="A94" s="18" t="s">
        <v>50</v>
      </c>
      <c r="B94" s="19">
        <v>-53.780144555869825</v>
      </c>
    </row>
    <row r="95" spans="1:2" x14ac:dyDescent="0.2">
      <c r="A95" s="18" t="s">
        <v>53</v>
      </c>
      <c r="B95" s="19">
        <v>-78.816782425705441</v>
      </c>
    </row>
    <row r="96" spans="1:2" x14ac:dyDescent="0.2">
      <c r="A96" s="18" t="s">
        <v>55</v>
      </c>
      <c r="B96" s="19">
        <v>-143.25351485998343</v>
      </c>
    </row>
    <row r="97" spans="1:2" x14ac:dyDescent="0.2">
      <c r="A97" s="18" t="s">
        <v>56</v>
      </c>
      <c r="B97" s="19">
        <v>-146.37865388190843</v>
      </c>
    </row>
    <row r="98" spans="1:2" x14ac:dyDescent="0.2">
      <c r="A98" s="18" t="s">
        <v>57</v>
      </c>
      <c r="B98" s="19">
        <v>-148.1575387586652</v>
      </c>
    </row>
    <row r="99" spans="1:2" x14ac:dyDescent="0.2">
      <c r="A99" s="18" t="s">
        <v>58</v>
      </c>
      <c r="B99" s="19">
        <v>-171.13029719380836</v>
      </c>
    </row>
    <row r="100" spans="1:2" x14ac:dyDescent="0.2">
      <c r="A100" s="18" t="s">
        <v>59</v>
      </c>
      <c r="B100" s="19">
        <v>-176.33296395181651</v>
      </c>
    </row>
    <row r="101" spans="1:2" x14ac:dyDescent="0.2">
      <c r="A101" s="18" t="s">
        <v>60</v>
      </c>
      <c r="B101" s="19">
        <v>-195.65525378497873</v>
      </c>
    </row>
    <row r="102" spans="1:2" x14ac:dyDescent="0.2">
      <c r="A102" s="18" t="s">
        <v>61</v>
      </c>
      <c r="B102" s="19">
        <v>-211.74321813398592</v>
      </c>
    </row>
    <row r="103" spans="1:2" x14ac:dyDescent="0.2">
      <c r="A103" s="18" t="s">
        <v>63</v>
      </c>
      <c r="B103" s="19">
        <v>-239.67674147200819</v>
      </c>
    </row>
    <row r="104" spans="1:2" x14ac:dyDescent="0.2">
      <c r="A104" s="18" t="s">
        <v>64</v>
      </c>
      <c r="B104" s="19">
        <v>-272.50415475992446</v>
      </c>
    </row>
    <row r="105" spans="1:2" x14ac:dyDescent="0.2">
      <c r="A105" s="18" t="s">
        <v>65</v>
      </c>
      <c r="B105" s="19">
        <v>-296.17194886901888</v>
      </c>
    </row>
    <row r="106" spans="1:2" x14ac:dyDescent="0.2">
      <c r="A106" s="18" t="s">
        <v>66</v>
      </c>
      <c r="B106" s="19">
        <v>-296.50533957714634</v>
      </c>
    </row>
    <row r="107" spans="1:2" x14ac:dyDescent="0.2">
      <c r="A107" s="18" t="s">
        <v>69</v>
      </c>
      <c r="B107" s="19">
        <v>-365.06453287404543</v>
      </c>
    </row>
    <row r="108" spans="1:2" x14ac:dyDescent="0.2">
      <c r="A108" s="18" t="s">
        <v>71</v>
      </c>
      <c r="B108" s="19">
        <v>-391.14688747721436</v>
      </c>
    </row>
    <row r="109" spans="1:2" x14ac:dyDescent="0.2">
      <c r="A109" s="18" t="s">
        <v>72</v>
      </c>
      <c r="B109" s="19">
        <v>-408.92873205484346</v>
      </c>
    </row>
    <row r="110" spans="1:2" s="13" customFormat="1" x14ac:dyDescent="0.2">
      <c r="A110" s="18" t="s">
        <v>73</v>
      </c>
      <c r="B110" s="19">
        <v>-439.92179090547296</v>
      </c>
    </row>
    <row r="111" spans="1:2" s="13" customFormat="1" x14ac:dyDescent="0.2">
      <c r="A111" s="18" t="s">
        <v>75</v>
      </c>
      <c r="B111" s="19">
        <v>-460.76342397418404</v>
      </c>
    </row>
    <row r="112" spans="1:2" s="13" customFormat="1" x14ac:dyDescent="0.2">
      <c r="A112" s="18" t="s">
        <v>224</v>
      </c>
      <c r="B112" s="19">
        <v>-469.4</v>
      </c>
    </row>
    <row r="113" spans="1:2" s="13" customFormat="1" x14ac:dyDescent="0.2">
      <c r="A113" s="18" t="s">
        <v>76</v>
      </c>
      <c r="B113" s="19">
        <v>-502.47770661476028</v>
      </c>
    </row>
    <row r="114" spans="1:2" s="13" customFormat="1" x14ac:dyDescent="0.2">
      <c r="A114" s="18" t="s">
        <v>77</v>
      </c>
      <c r="B114" s="19">
        <v>-562.31812240461045</v>
      </c>
    </row>
    <row r="115" spans="1:2" s="13" customFormat="1" x14ac:dyDescent="0.2">
      <c r="A115" s="18" t="s">
        <v>80</v>
      </c>
      <c r="B115" s="19">
        <v>-776.73670765552163</v>
      </c>
    </row>
    <row r="116" spans="1:2" s="13" customFormat="1" x14ac:dyDescent="0.2">
      <c r="A116" s="18" t="s">
        <v>82</v>
      </c>
      <c r="B116" s="19">
        <v>-796.20862939461995</v>
      </c>
    </row>
    <row r="117" spans="1:2" s="13" customFormat="1" x14ac:dyDescent="0.2">
      <c r="A117" s="18" t="s">
        <v>83</v>
      </c>
      <c r="B117" s="19">
        <v>-1007.9729569439496</v>
      </c>
    </row>
    <row r="118" spans="1:2" s="13" customFormat="1" x14ac:dyDescent="0.2">
      <c r="A118" s="18" t="s">
        <v>85</v>
      </c>
      <c r="B118" s="19">
        <v>-1147.1287310924288</v>
      </c>
    </row>
    <row r="119" spans="1:2" s="13" customFormat="1" x14ac:dyDescent="0.2">
      <c r="A119" s="18" t="s">
        <v>87</v>
      </c>
      <c r="B119" s="19">
        <v>-1228.2837893378357</v>
      </c>
    </row>
    <row r="120" spans="1:2" s="13" customFormat="1" x14ac:dyDescent="0.2">
      <c r="A120" s="18" t="s">
        <v>86</v>
      </c>
      <c r="B120" s="19">
        <v>-1230.2356371077997</v>
      </c>
    </row>
    <row r="121" spans="1:2" s="13" customFormat="1" x14ac:dyDescent="0.2">
      <c r="A121" s="18" t="s">
        <v>89</v>
      </c>
      <c r="B121" s="19">
        <v>-1458.9122811065754</v>
      </c>
    </row>
    <row r="122" spans="1:2" s="13" customFormat="1" x14ac:dyDescent="0.2">
      <c r="A122" s="18" t="s">
        <v>91</v>
      </c>
      <c r="B122" s="19">
        <v>-1524.8461833192455</v>
      </c>
    </row>
    <row r="123" spans="1:2" s="13" customFormat="1" x14ac:dyDescent="0.2">
      <c r="A123" s="18" t="s">
        <v>92</v>
      </c>
      <c r="B123" s="19">
        <v>-2208.0222318033584</v>
      </c>
    </row>
    <row r="124" spans="1:2" s="13" customFormat="1" x14ac:dyDescent="0.2">
      <c r="A124" s="18" t="s">
        <v>93</v>
      </c>
      <c r="B124" s="19">
        <v>-2888.7785162498335</v>
      </c>
    </row>
    <row r="125" spans="1:2" s="13" customFormat="1" x14ac:dyDescent="0.2">
      <c r="A125" s="18" t="s">
        <v>94</v>
      </c>
      <c r="B125" s="19">
        <v>-3658.5417494976568</v>
      </c>
    </row>
    <row r="126" spans="1:2" s="13" customFormat="1" x14ac:dyDescent="0.2">
      <c r="A126" s="18" t="s">
        <v>97</v>
      </c>
      <c r="B126" s="19">
        <v>-4390.2117462943861</v>
      </c>
    </row>
    <row r="127" spans="1:2" s="13" customFormat="1" x14ac:dyDescent="0.2">
      <c r="A127" s="18" t="s">
        <v>98</v>
      </c>
      <c r="B127" s="19">
        <v>-4406.887495331438</v>
      </c>
    </row>
    <row r="128" spans="1:2" s="13" customFormat="1" x14ac:dyDescent="0.2">
      <c r="A128" s="18" t="s">
        <v>99</v>
      </c>
      <c r="B128" s="19">
        <v>-4461.5072092402861</v>
      </c>
    </row>
    <row r="129" spans="1:2" s="13" customFormat="1" x14ac:dyDescent="0.2">
      <c r="A129" s="18" t="s">
        <v>100</v>
      </c>
      <c r="B129" s="19">
        <v>-6488.0580202217843</v>
      </c>
    </row>
    <row r="130" spans="1:2" s="13" customFormat="1" x14ac:dyDescent="0.2">
      <c r="A130" s="18" t="s">
        <v>101</v>
      </c>
      <c r="B130" s="19">
        <v>-6503.6846673506161</v>
      </c>
    </row>
    <row r="131" spans="1:2" s="13" customFormat="1" x14ac:dyDescent="0.2">
      <c r="A131" s="18" t="s">
        <v>102</v>
      </c>
      <c r="B131" s="19">
        <v>-6851.1148490455671</v>
      </c>
    </row>
    <row r="132" spans="1:2" s="13" customFormat="1" x14ac:dyDescent="0.2">
      <c r="A132" s="18" t="s">
        <v>103</v>
      </c>
      <c r="B132" s="19">
        <v>-8465.8474149757294</v>
      </c>
    </row>
    <row r="133" spans="1:2" s="13" customFormat="1" x14ac:dyDescent="0.2">
      <c r="A133" s="18" t="s">
        <v>104</v>
      </c>
      <c r="B133" s="19">
        <v>-9009.3813535076715</v>
      </c>
    </row>
    <row r="134" spans="1:2" s="13" customFormat="1" x14ac:dyDescent="0.2">
      <c r="A134" s="18" t="s">
        <v>105</v>
      </c>
      <c r="B134" s="19">
        <v>-9352.545925369157</v>
      </c>
    </row>
    <row r="135" spans="1:2" s="13" customFormat="1" x14ac:dyDescent="0.2">
      <c r="A135" s="18" t="s">
        <v>106</v>
      </c>
      <c r="B135" s="19">
        <v>-18164.97499745134</v>
      </c>
    </row>
    <row r="136" spans="1:2" s="13" customFormat="1" x14ac:dyDescent="0.2">
      <c r="A136" s="18" t="s">
        <v>107</v>
      </c>
      <c r="B136" s="19">
        <v>-18191.09614786055</v>
      </c>
    </row>
    <row r="137" spans="1:2" s="13" customFormat="1" x14ac:dyDescent="0.2">
      <c r="A137" s="18" t="s">
        <v>108</v>
      </c>
      <c r="B137" s="19">
        <v>-18191.09614786055</v>
      </c>
    </row>
    <row r="138" spans="1:2" s="13" customFormat="1" x14ac:dyDescent="0.2">
      <c r="A138" s="18" t="s">
        <v>109</v>
      </c>
      <c r="B138" s="19">
        <v>-18191.09614786055</v>
      </c>
    </row>
    <row r="139" spans="1:2" s="13" customFormat="1" x14ac:dyDescent="0.2">
      <c r="A139" s="18" t="s">
        <v>110</v>
      </c>
      <c r="B139" s="19">
        <v>-18191.09614786055</v>
      </c>
    </row>
    <row r="140" spans="1:2" s="13" customFormat="1" x14ac:dyDescent="0.2">
      <c r="A140" s="18" t="s">
        <v>111</v>
      </c>
      <c r="B140" s="19">
        <v>-18220.206250510601</v>
      </c>
    </row>
    <row r="141" spans="1:2" s="13" customFormat="1" x14ac:dyDescent="0.2">
      <c r="A141" s="18" t="s">
        <v>112</v>
      </c>
      <c r="B141" s="19">
        <v>-23132.884280139602</v>
      </c>
    </row>
    <row r="142" spans="1:2" s="13" customFormat="1" x14ac:dyDescent="0.2">
      <c r="A142" s="18" t="s">
        <v>113</v>
      </c>
      <c r="B142" s="19">
        <v>-23132.884280139602</v>
      </c>
    </row>
    <row r="143" spans="1:2" s="13" customFormat="1" x14ac:dyDescent="0.2">
      <c r="A143" s="18" t="s">
        <v>114</v>
      </c>
      <c r="B143" s="19">
        <v>-23132.884280139602</v>
      </c>
    </row>
    <row r="144" spans="1:2" s="13" customFormat="1" x14ac:dyDescent="0.2">
      <c r="A144" s="18" t="s">
        <v>115</v>
      </c>
      <c r="B144" s="19">
        <v>-23132.884280139602</v>
      </c>
    </row>
    <row r="145" spans="1:2" s="13" customFormat="1" x14ac:dyDescent="0.2">
      <c r="A145" s="18" t="s">
        <v>121</v>
      </c>
      <c r="B145" s="19">
        <v>-25378.159127803923</v>
      </c>
    </row>
    <row r="146" spans="1:2" s="13" customFormat="1" x14ac:dyDescent="0.2">
      <c r="A146" s="18" t="s">
        <v>122</v>
      </c>
      <c r="B146" s="19">
        <v>-25378.159127803923</v>
      </c>
    </row>
    <row r="147" spans="1:2" s="13" customFormat="1" x14ac:dyDescent="0.2">
      <c r="A147" s="18" t="s">
        <v>123</v>
      </c>
      <c r="B147" s="19">
        <v>-25690.405088508091</v>
      </c>
    </row>
    <row r="148" spans="1:2" s="13" customFormat="1" x14ac:dyDescent="0.2">
      <c r="A148" s="18" t="s">
        <v>124</v>
      </c>
      <c r="B148" s="19">
        <v>-33884.569676905281</v>
      </c>
    </row>
    <row r="149" spans="1:2" s="13" customFormat="1" x14ac:dyDescent="0.2">
      <c r="A149" s="18" t="s">
        <v>125</v>
      </c>
      <c r="B149" s="19">
        <v>-41105.156125084482</v>
      </c>
    </row>
    <row r="150" spans="1:2" s="13" customFormat="1" x14ac:dyDescent="0.2">
      <c r="A150" s="18" t="s">
        <v>126</v>
      </c>
      <c r="B150" s="19">
        <v>-41171.481052678682</v>
      </c>
    </row>
    <row r="151" spans="1:2" s="13" customFormat="1" x14ac:dyDescent="0.2">
      <c r="A151" s="18" t="s">
        <v>127</v>
      </c>
      <c r="B151" s="19">
        <v>-44213.659827010153</v>
      </c>
    </row>
    <row r="152" spans="1:2" s="13" customFormat="1" x14ac:dyDescent="0.2">
      <c r="A152" s="18" t="s">
        <v>128</v>
      </c>
      <c r="B152" s="19">
        <v>-47330.269115805386</v>
      </c>
    </row>
    <row r="153" spans="1:2" s="13" customFormat="1" x14ac:dyDescent="0.2">
      <c r="A153" s="18" t="s">
        <v>129</v>
      </c>
      <c r="B153" s="19">
        <v>-49419.127286817667</v>
      </c>
    </row>
    <row r="154" spans="1:2" s="13" customFormat="1" x14ac:dyDescent="0.2">
      <c r="A154" s="18" t="s">
        <v>130</v>
      </c>
      <c r="B154" s="19">
        <v>-54895.308358207316</v>
      </c>
    </row>
    <row r="155" spans="1:2" s="13" customFormat="1" x14ac:dyDescent="0.2">
      <c r="A155" s="18" t="s">
        <v>132</v>
      </c>
      <c r="B155" s="19">
        <v>-84891.784956394971</v>
      </c>
    </row>
    <row r="156" spans="1:2" s="13" customFormat="1" x14ac:dyDescent="0.2">
      <c r="A156" s="18" t="s">
        <v>133</v>
      </c>
      <c r="B156" s="19">
        <v>-92667.123188923899</v>
      </c>
    </row>
    <row r="157" spans="1:2" s="13" customFormat="1" x14ac:dyDescent="0.2">
      <c r="A157" s="18" t="s">
        <v>134</v>
      </c>
      <c r="B157" s="19">
        <v>-104886.87839429706</v>
      </c>
    </row>
    <row r="158" spans="1:2" s="13" customFormat="1" x14ac:dyDescent="0.2">
      <c r="A158" s="18" t="s">
        <v>135</v>
      </c>
      <c r="B158" s="19">
        <v>-165020.55814790112</v>
      </c>
    </row>
    <row r="159" spans="1:2" s="13" customFormat="1" x14ac:dyDescent="0.2">
      <c r="A159" s="18" t="s">
        <v>136</v>
      </c>
      <c r="B159" s="19">
        <v>-165020.55814790112</v>
      </c>
    </row>
    <row r="160" spans="1:2" s="13" customFormat="1" x14ac:dyDescent="0.2">
      <c r="A160" s="18" t="s">
        <v>137</v>
      </c>
      <c r="B160" s="19">
        <v>-172622.79167997526</v>
      </c>
    </row>
    <row r="161" spans="1:2" s="13" customFormat="1" x14ac:dyDescent="0.2">
      <c r="A161" s="18" t="s">
        <v>138</v>
      </c>
      <c r="B161" s="19">
        <v>-172622.79167997526</v>
      </c>
    </row>
    <row r="162" spans="1:2" s="13" customFormat="1" x14ac:dyDescent="0.2">
      <c r="A162" s="18" t="s">
        <v>139</v>
      </c>
      <c r="B162" s="19">
        <v>-181428.80335181009</v>
      </c>
    </row>
    <row r="163" spans="1:2" s="13" customFormat="1" x14ac:dyDescent="0.2">
      <c r="A163" s="18" t="s">
        <v>140</v>
      </c>
      <c r="B163" s="19">
        <v>-230410.32618729453</v>
      </c>
    </row>
    <row r="164" spans="1:2" s="13" customFormat="1" x14ac:dyDescent="0.2">
      <c r="A164" s="18" t="s">
        <v>141</v>
      </c>
      <c r="B164" s="19">
        <v>-277477.89837670338</v>
      </c>
    </row>
    <row r="165" spans="1:2" s="13" customFormat="1" x14ac:dyDescent="0.2">
      <c r="A165" s="18" t="s">
        <v>142</v>
      </c>
      <c r="B165" s="19">
        <v>-330578.11498851608</v>
      </c>
    </row>
    <row r="166" spans="1:2" s="13" customFormat="1" x14ac:dyDescent="0.2">
      <c r="A166" s="18" t="s">
        <v>143</v>
      </c>
      <c r="B166" s="19">
        <v>-336579.82205643412</v>
      </c>
    </row>
    <row r="167" spans="1:2" x14ac:dyDescent="0.2">
      <c r="A167" s="39" t="s">
        <v>490</v>
      </c>
    </row>
    <row r="168" spans="1:2" x14ac:dyDescent="0.2">
      <c r="A168" s="39" t="s">
        <v>514</v>
      </c>
    </row>
  </sheetData>
  <sortState xmlns:xlrd2="http://schemas.microsoft.com/office/spreadsheetml/2017/richdata2" ref="A9:B166">
    <sortCondition descending="1" ref="B9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topLeftCell="A22" workbookViewId="0">
      <selection activeCell="A36" sqref="A3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Dezembro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Outubro de 2022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3" t="s">
        <v>298</v>
      </c>
    </row>
    <row r="8" spans="1:9" x14ac:dyDescent="0.2">
      <c r="A8" s="4" t="s">
        <v>3</v>
      </c>
      <c r="B8" s="6" t="s">
        <v>516</v>
      </c>
    </row>
    <row r="9" spans="1:9" x14ac:dyDescent="0.2">
      <c r="A9" s="11" t="s">
        <v>166</v>
      </c>
      <c r="B9" s="33">
        <f>VLOOKUP(A9,'[1]Diferença '!$A$2:$CE$77,83,0)</f>
        <v>2493059.7463954659</v>
      </c>
    </row>
    <row r="10" spans="1:9" x14ac:dyDescent="0.2">
      <c r="A10" s="18" t="s">
        <v>474</v>
      </c>
      <c r="B10" s="35">
        <f>VLOOKUP(A10,'[1]Diferença '!$A$2:$CE$77,83,0)</f>
        <v>0</v>
      </c>
    </row>
    <row r="11" spans="1:9" x14ac:dyDescent="0.2">
      <c r="A11" s="18" t="s">
        <v>150</v>
      </c>
      <c r="B11" s="35">
        <f>VLOOKUP(A11,'[1]Diferença '!$A$2:$CE$77,83,0)</f>
        <v>-7579.6</v>
      </c>
    </row>
    <row r="12" spans="1:9" x14ac:dyDescent="0.2">
      <c r="A12" s="18" t="s">
        <v>54</v>
      </c>
      <c r="B12" s="35">
        <f>VLOOKUP(A12,'[1]Diferença '!$A$2:$CE$77,83,0)</f>
        <v>-15566.86</v>
      </c>
    </row>
    <row r="13" spans="1:9" x14ac:dyDescent="0.2">
      <c r="A13" s="18" t="s">
        <v>141</v>
      </c>
      <c r="B13" s="35">
        <f>VLOOKUP(A13,'[1]Diferença '!$A$2:$CE$77,83,0)</f>
        <v>-31824.99</v>
      </c>
    </row>
    <row r="14" spans="1:9" x14ac:dyDescent="0.2">
      <c r="A14" s="18" t="s">
        <v>162</v>
      </c>
      <c r="B14" s="35">
        <f>VLOOKUP(A14,'[1]Diferença '!$A$2:$CE$77,83,0)</f>
        <v>-50048.17</v>
      </c>
    </row>
    <row r="15" spans="1:9" x14ac:dyDescent="0.2">
      <c r="A15" s="23" t="s">
        <v>157</v>
      </c>
      <c r="B15" s="34">
        <f>VLOOKUP(A15,'[1]Diferença '!$A$2:$CE$77,83,0)</f>
        <v>-53206.87</v>
      </c>
    </row>
    <row r="16" spans="1:9" x14ac:dyDescent="0.2">
      <c r="A16" s="18" t="s">
        <v>105</v>
      </c>
      <c r="B16" s="35">
        <f>VLOOKUP(A16,'[1]Diferença '!$A$2:$CE$77,83,0)</f>
        <v>-59750.38</v>
      </c>
    </row>
    <row r="17" spans="1:2" x14ac:dyDescent="0.2">
      <c r="A17" s="23" t="s">
        <v>226</v>
      </c>
      <c r="B17" s="34">
        <f>VLOOKUP(A17,'[1]Diferença '!$A$2:$CE$77,83,0)</f>
        <v>-73636.84</v>
      </c>
    </row>
    <row r="18" spans="1:2" x14ac:dyDescent="0.2">
      <c r="A18" s="23" t="s">
        <v>161</v>
      </c>
      <c r="B18" s="34">
        <f>VLOOKUP(A18,'[1]Diferença '!$A$2:$CE$77,83,0)</f>
        <v>-107045.59299433196</v>
      </c>
    </row>
    <row r="19" spans="1:2" x14ac:dyDescent="0.2">
      <c r="A19" s="18" t="s">
        <v>103</v>
      </c>
      <c r="B19" s="35">
        <f>VLOOKUP(A19,'[1]Diferença '!$A$2:$CE$77,83,0)</f>
        <v>-128367.42</v>
      </c>
    </row>
    <row r="20" spans="1:2" x14ac:dyDescent="0.2">
      <c r="A20" s="18" t="s">
        <v>60</v>
      </c>
      <c r="B20" s="35">
        <f>VLOOKUP(A20,'[1]Diferença '!$A$2:$CE$77,83,0)</f>
        <v>-145266.94</v>
      </c>
    </row>
    <row r="21" spans="1:2" x14ac:dyDescent="0.2">
      <c r="A21" s="18" t="s">
        <v>130</v>
      </c>
      <c r="B21" s="35">
        <f>VLOOKUP(A21,'[1]Diferença '!$A$2:$CE$77,83,0)</f>
        <v>-174344.51</v>
      </c>
    </row>
    <row r="22" spans="1:2" x14ac:dyDescent="0.2">
      <c r="A22" s="18" t="s">
        <v>140</v>
      </c>
      <c r="B22" s="35">
        <f>VLOOKUP(A22,'[1]Diferença '!$A$2:$CE$77,83,0)</f>
        <v>-174591.27</v>
      </c>
    </row>
    <row r="23" spans="1:2" x14ac:dyDescent="0.2">
      <c r="A23" s="18" t="s">
        <v>98</v>
      </c>
      <c r="B23" s="35">
        <f>VLOOKUP(A23,'[1]Diferença '!$A$2:$CE$77,83,0)</f>
        <v>-174591.27</v>
      </c>
    </row>
    <row r="24" spans="1:2" x14ac:dyDescent="0.2">
      <c r="A24" s="18" t="s">
        <v>149</v>
      </c>
      <c r="B24" s="35">
        <f>VLOOKUP(A24,'[1]Diferença '!$A$2:$CE$77,83,0)</f>
        <v>-174591.27</v>
      </c>
    </row>
    <row r="25" spans="1:2" x14ac:dyDescent="0.2">
      <c r="A25" s="18" t="s">
        <v>66</v>
      </c>
      <c r="B25" s="35">
        <f>VLOOKUP(A25,'[1]Diferença '!$A$2:$CE$77,83,0)</f>
        <v>-174591.27</v>
      </c>
    </row>
    <row r="26" spans="1:2" x14ac:dyDescent="0.2">
      <c r="A26" s="18" t="s">
        <v>96</v>
      </c>
      <c r="B26" s="35">
        <f>VLOOKUP(A26,'[1]Diferença '!$A$2:$CE$77,83,0)</f>
        <v>-174591.27</v>
      </c>
    </row>
    <row r="27" spans="1:2" x14ac:dyDescent="0.2">
      <c r="A27" s="18" t="s">
        <v>127</v>
      </c>
      <c r="B27" s="35">
        <f>VLOOKUP(A27,'[1]Diferença '!$A$2:$CE$77,83,0)</f>
        <v>-174591.27</v>
      </c>
    </row>
    <row r="28" spans="1:2" x14ac:dyDescent="0.2">
      <c r="A28" s="18" t="s">
        <v>139</v>
      </c>
      <c r="B28" s="35">
        <f>VLOOKUP(A28,'[1]Diferença '!$A$2:$CE$77,83,0)</f>
        <v>-174591.27</v>
      </c>
    </row>
    <row r="29" spans="1:2" x14ac:dyDescent="0.2">
      <c r="A29" s="18" t="s">
        <v>93</v>
      </c>
      <c r="B29" s="35">
        <f>VLOOKUP(A29,'[1]Diferença '!$A$2:$CE$77,83,0)</f>
        <v>-174591.27</v>
      </c>
    </row>
    <row r="30" spans="1:2" x14ac:dyDescent="0.2">
      <c r="A30" s="18" t="s">
        <v>132</v>
      </c>
      <c r="B30" s="35">
        <f>VLOOKUP(A30,'[1]Diferença '!$A$2:$CE$77,83,0)</f>
        <v>-174591.27</v>
      </c>
    </row>
    <row r="31" spans="1:2" x14ac:dyDescent="0.2">
      <c r="A31" s="18" t="s">
        <v>133</v>
      </c>
      <c r="B31" s="35">
        <f>VLOOKUP(A31,'[1]Diferença '!$A$2:$CE$77,83,0)</f>
        <v>-174591.27</v>
      </c>
    </row>
    <row r="32" spans="1:2" x14ac:dyDescent="0.2">
      <c r="A32" s="18" t="s">
        <v>128</v>
      </c>
      <c r="B32" s="35">
        <f>VLOOKUP(A32,'[1]Diferença '!$A$2:$CE$77,83,0)</f>
        <v>-174591.27</v>
      </c>
    </row>
    <row r="33" spans="1:2" x14ac:dyDescent="0.2">
      <c r="A33" s="18" t="s">
        <v>131</v>
      </c>
      <c r="B33" s="35">
        <f>VLOOKUP(A33,'[1]Diferença '!$A$2:$CE$77,83,0)</f>
        <v>-174591.27</v>
      </c>
    </row>
    <row r="34" spans="1:2" x14ac:dyDescent="0.2">
      <c r="A34" s="18" t="s">
        <v>142</v>
      </c>
      <c r="B34" s="35">
        <f>VLOOKUP(A34,'[1]Diferença '!$A$2:$CE$77,83,0)</f>
        <v>-174591.27</v>
      </c>
    </row>
    <row r="35" spans="1:2" x14ac:dyDescent="0.2">
      <c r="A35" s="39" t="s">
        <v>473</v>
      </c>
    </row>
  </sheetData>
  <sortState xmlns:xlrd2="http://schemas.microsoft.com/office/spreadsheetml/2017/richdata2" ref="A9:B34">
    <sortCondition descending="1" ref="B9:B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6"/>
  <sheetViews>
    <sheetView zoomScaleNormal="100" workbookViewId="0">
      <selection activeCell="B13" sqref="B13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>Índice!A8</f>
        <v>MÊS DE CRÉDITO: Dezembro de 2022</v>
      </c>
      <c r="C2" s="3"/>
      <c r="G2" s="3"/>
    </row>
    <row r="3" spans="1:7" ht="15" customHeight="1" x14ac:dyDescent="0.2">
      <c r="B3" s="15" t="str">
        <f>Índice!A9</f>
        <v>MÊS DE COMPETÊNCIA: Outubro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493</v>
      </c>
    </row>
    <row r="9" spans="1:7" x14ac:dyDescent="0.2">
      <c r="A9" s="12" t="s">
        <v>205</v>
      </c>
      <c r="B9" s="12">
        <v>3144577.9987255344</v>
      </c>
    </row>
    <row r="10" spans="1:7" x14ac:dyDescent="0.2">
      <c r="A10" s="19" t="s">
        <v>6</v>
      </c>
      <c r="B10" s="7">
        <v>0</v>
      </c>
    </row>
    <row r="11" spans="1:7" x14ac:dyDescent="0.2">
      <c r="A11" s="19" t="s">
        <v>474</v>
      </c>
      <c r="B11" s="7">
        <v>0</v>
      </c>
    </row>
    <row r="12" spans="1:7" s="13" customFormat="1" x14ac:dyDescent="0.2">
      <c r="A12" s="19" t="s">
        <v>515</v>
      </c>
      <c r="B12" s="19">
        <v>0</v>
      </c>
    </row>
    <row r="13" spans="1:7" x14ac:dyDescent="0.2">
      <c r="A13" s="19" t="s">
        <v>55</v>
      </c>
      <c r="B13" s="7">
        <v>-104.71409191297508</v>
      </c>
    </row>
    <row r="14" spans="1:7" x14ac:dyDescent="0.2">
      <c r="A14" s="19" t="s">
        <v>77</v>
      </c>
      <c r="B14" s="7">
        <v>-126.49234196012236</v>
      </c>
    </row>
    <row r="15" spans="1:7" x14ac:dyDescent="0.2">
      <c r="A15" s="19" t="s">
        <v>195</v>
      </c>
      <c r="B15" s="7">
        <v>-128.65799354304079</v>
      </c>
    </row>
    <row r="16" spans="1:7" x14ac:dyDescent="0.2">
      <c r="A16" s="19" t="s">
        <v>176</v>
      </c>
      <c r="B16" s="7">
        <v>-253.29108112538259</v>
      </c>
    </row>
    <row r="17" spans="1:2" x14ac:dyDescent="0.2">
      <c r="A17" s="19" t="s">
        <v>181</v>
      </c>
      <c r="B17" s="19">
        <v>-358.17124711632147</v>
      </c>
    </row>
    <row r="18" spans="1:2" x14ac:dyDescent="0.2">
      <c r="A18" s="19" t="s">
        <v>59</v>
      </c>
      <c r="B18" s="19">
        <v>-506.74058288248716</v>
      </c>
    </row>
    <row r="19" spans="1:2" x14ac:dyDescent="0.2">
      <c r="A19" s="21" t="s">
        <v>174</v>
      </c>
      <c r="B19" s="21">
        <v>-728.80908327239638</v>
      </c>
    </row>
    <row r="20" spans="1:2" x14ac:dyDescent="0.2">
      <c r="A20" s="19" t="s">
        <v>171</v>
      </c>
      <c r="B20" s="7">
        <v>-731.27252735684851</v>
      </c>
    </row>
    <row r="21" spans="1:2" x14ac:dyDescent="0.2">
      <c r="A21" s="19" t="s">
        <v>74</v>
      </c>
      <c r="B21" s="7">
        <v>-731.27252735684851</v>
      </c>
    </row>
    <row r="22" spans="1:2" x14ac:dyDescent="0.2">
      <c r="A22" s="19" t="s">
        <v>107</v>
      </c>
      <c r="B22" s="7">
        <v>-835.98661926982368</v>
      </c>
    </row>
    <row r="23" spans="1:2" x14ac:dyDescent="0.2">
      <c r="A23" s="19" t="s">
        <v>201</v>
      </c>
      <c r="B23" s="19">
        <v>-1138.619098617821</v>
      </c>
    </row>
    <row r="24" spans="1:2" x14ac:dyDescent="0.2">
      <c r="A24" s="19" t="s">
        <v>179</v>
      </c>
      <c r="B24" s="7">
        <v>-1223.8893585136066</v>
      </c>
    </row>
    <row r="25" spans="1:2" x14ac:dyDescent="0.2">
      <c r="A25" s="19" t="s">
        <v>163</v>
      </c>
      <c r="B25" s="7">
        <v>-1265.0695116057923</v>
      </c>
    </row>
    <row r="26" spans="1:2" x14ac:dyDescent="0.2">
      <c r="A26" s="19" t="s">
        <v>199</v>
      </c>
      <c r="B26" s="7">
        <v>-1503.3992762707815</v>
      </c>
    </row>
    <row r="27" spans="1:2" x14ac:dyDescent="0.2">
      <c r="A27" s="19" t="s">
        <v>7</v>
      </c>
      <c r="B27" s="7">
        <v>-1660.6007630397824</v>
      </c>
    </row>
    <row r="28" spans="1:2" x14ac:dyDescent="0.2">
      <c r="A28" s="19" t="s">
        <v>200</v>
      </c>
      <c r="B28" s="7">
        <v>-1738.7329684689064</v>
      </c>
    </row>
    <row r="29" spans="1:2" x14ac:dyDescent="0.2">
      <c r="A29" s="19" t="s">
        <v>150</v>
      </c>
      <c r="B29" s="7">
        <v>-1818.7404990334517</v>
      </c>
    </row>
    <row r="30" spans="1:2" x14ac:dyDescent="0.2">
      <c r="A30" s="19" t="s">
        <v>158</v>
      </c>
      <c r="B30" s="7">
        <v>-1836.7164088974505</v>
      </c>
    </row>
    <row r="31" spans="1:2" x14ac:dyDescent="0.2">
      <c r="A31" s="19" t="s">
        <v>186</v>
      </c>
      <c r="B31" s="7">
        <v>-1877.0573987090024</v>
      </c>
    </row>
    <row r="32" spans="1:2" x14ac:dyDescent="0.2">
      <c r="A32" s="19" t="s">
        <v>198</v>
      </c>
      <c r="B32" s="7">
        <v>-2019.9138676408079</v>
      </c>
    </row>
    <row r="33" spans="1:2" x14ac:dyDescent="0.2">
      <c r="A33" s="19" t="s">
        <v>188</v>
      </c>
      <c r="B33" s="7">
        <v>-2209.7866334782161</v>
      </c>
    </row>
    <row r="34" spans="1:2" x14ac:dyDescent="0.2">
      <c r="A34" s="19" t="s">
        <v>110</v>
      </c>
      <c r="B34" s="7">
        <v>-2209.7866334782161</v>
      </c>
    </row>
    <row r="35" spans="1:2" x14ac:dyDescent="0.2">
      <c r="A35" s="19" t="s">
        <v>108</v>
      </c>
      <c r="B35" s="7">
        <v>-2314.5007253911913</v>
      </c>
    </row>
    <row r="36" spans="1:2" x14ac:dyDescent="0.2">
      <c r="A36" s="19" t="s">
        <v>91</v>
      </c>
      <c r="B36" s="7">
        <v>-2318.6894270547109</v>
      </c>
    </row>
    <row r="37" spans="1:2" x14ac:dyDescent="0.2">
      <c r="A37" s="19" t="s">
        <v>148</v>
      </c>
      <c r="B37" s="7">
        <v>-2494.6095962006511</v>
      </c>
    </row>
    <row r="38" spans="1:2" x14ac:dyDescent="0.2">
      <c r="A38" s="19" t="s">
        <v>73</v>
      </c>
      <c r="B38" s="7">
        <v>-2790.5284776444769</v>
      </c>
    </row>
    <row r="39" spans="1:2" x14ac:dyDescent="0.2">
      <c r="A39" s="19" t="s">
        <v>192</v>
      </c>
      <c r="B39" s="7">
        <v>-2810.6676796457646</v>
      </c>
    </row>
    <row r="40" spans="1:2" x14ac:dyDescent="0.2">
      <c r="A40" s="19" t="s">
        <v>190</v>
      </c>
      <c r="B40" s="7">
        <v>-2902.8337585909203</v>
      </c>
    </row>
    <row r="41" spans="1:2" x14ac:dyDescent="0.2">
      <c r="A41" s="19" t="s">
        <v>202</v>
      </c>
      <c r="B41" s="19">
        <v>-2902.8337585909203</v>
      </c>
    </row>
    <row r="42" spans="1:2" x14ac:dyDescent="0.2">
      <c r="A42" s="19" t="s">
        <v>177</v>
      </c>
      <c r="B42" s="7">
        <v>-3189.5973789338741</v>
      </c>
    </row>
    <row r="43" spans="1:2" x14ac:dyDescent="0.2">
      <c r="A43" s="19" t="s">
        <v>173</v>
      </c>
      <c r="B43" s="19">
        <v>-3192.0838677070219</v>
      </c>
    </row>
    <row r="44" spans="1:2" x14ac:dyDescent="0.2">
      <c r="A44" s="19" t="s">
        <v>184</v>
      </c>
      <c r="B44" s="7">
        <v>-3192.0838677070219</v>
      </c>
    </row>
    <row r="45" spans="1:2" x14ac:dyDescent="0.2">
      <c r="A45" s="19" t="s">
        <v>203</v>
      </c>
      <c r="B45" s="7">
        <v>-3192.0838677070219</v>
      </c>
    </row>
    <row r="46" spans="1:2" x14ac:dyDescent="0.2">
      <c r="A46" s="19" t="s">
        <v>175</v>
      </c>
      <c r="B46" s="19">
        <v>-3370.3681053226751</v>
      </c>
    </row>
    <row r="47" spans="1:2" x14ac:dyDescent="0.2">
      <c r="A47" s="19" t="s">
        <v>178</v>
      </c>
      <c r="B47" s="7">
        <v>-3370.3681053226751</v>
      </c>
    </row>
    <row r="48" spans="1:2" x14ac:dyDescent="0.2">
      <c r="A48" s="19" t="s">
        <v>182</v>
      </c>
      <c r="B48" s="7">
        <v>-3370.3681053226751</v>
      </c>
    </row>
    <row r="49" spans="1:2" x14ac:dyDescent="0.2">
      <c r="A49" s="19" t="s">
        <v>189</v>
      </c>
      <c r="B49" s="7">
        <v>-3370.3681053226751</v>
      </c>
    </row>
    <row r="50" spans="1:2" x14ac:dyDescent="0.2">
      <c r="A50" s="19" t="s">
        <v>180</v>
      </c>
      <c r="B50" s="7">
        <v>-3896.9712663498112</v>
      </c>
    </row>
    <row r="51" spans="1:2" x14ac:dyDescent="0.2">
      <c r="A51" s="19" t="s">
        <v>194</v>
      </c>
      <c r="B51" s="7">
        <v>-4066.9162045409576</v>
      </c>
    </row>
    <row r="52" spans="1:2" x14ac:dyDescent="0.2">
      <c r="A52" s="19" t="s">
        <v>164</v>
      </c>
      <c r="B52" s="7">
        <v>-4231.4161953243593</v>
      </c>
    </row>
    <row r="53" spans="1:2" x14ac:dyDescent="0.2">
      <c r="A53" s="19" t="s">
        <v>89</v>
      </c>
      <c r="B53" s="7">
        <v>-4863.5713900861183</v>
      </c>
    </row>
    <row r="54" spans="1:2" x14ac:dyDescent="0.2">
      <c r="A54" s="19" t="s">
        <v>204</v>
      </c>
      <c r="B54" s="19">
        <v>-5453.9327254593691</v>
      </c>
    </row>
    <row r="55" spans="1:2" x14ac:dyDescent="0.2">
      <c r="A55" s="19" t="s">
        <v>19</v>
      </c>
      <c r="B55" s="19">
        <v>-6414.0674490184783</v>
      </c>
    </row>
    <row r="56" spans="1:2" x14ac:dyDescent="0.2">
      <c r="A56" s="19" t="s">
        <v>172</v>
      </c>
      <c r="B56" s="19">
        <v>-6466.0381367862929</v>
      </c>
    </row>
    <row r="57" spans="1:2" x14ac:dyDescent="0.2">
      <c r="A57" s="19" t="s">
        <v>100</v>
      </c>
      <c r="B57" s="7">
        <v>-7343.2838422360164</v>
      </c>
    </row>
    <row r="58" spans="1:2" x14ac:dyDescent="0.2">
      <c r="A58" s="19" t="s">
        <v>11</v>
      </c>
      <c r="B58" s="7">
        <v>-3000.3789502042418</v>
      </c>
    </row>
    <row r="59" spans="1:2" x14ac:dyDescent="0.2">
      <c r="A59" s="19" t="s">
        <v>12</v>
      </c>
      <c r="B59" s="19">
        <v>-7744.5616726064791</v>
      </c>
    </row>
    <row r="60" spans="1:2" x14ac:dyDescent="0.2">
      <c r="A60" s="19" t="s">
        <v>17</v>
      </c>
      <c r="B60" s="7">
        <v>-8733.3319587168971</v>
      </c>
    </row>
    <row r="61" spans="1:2" x14ac:dyDescent="0.2">
      <c r="A61" s="19" t="s">
        <v>78</v>
      </c>
      <c r="B61" s="7">
        <v>-8278.8000194706965</v>
      </c>
    </row>
    <row r="62" spans="1:2" x14ac:dyDescent="0.2">
      <c r="A62" s="19" t="s">
        <v>183</v>
      </c>
      <c r="B62" s="19">
        <v>-8501.2570019848536</v>
      </c>
    </row>
    <row r="63" spans="1:2" x14ac:dyDescent="0.2">
      <c r="A63" s="21" t="s">
        <v>62</v>
      </c>
      <c r="B63" s="21">
        <v>-8508.3132730439775</v>
      </c>
    </row>
    <row r="64" spans="1:2" x14ac:dyDescent="0.2">
      <c r="A64" s="19" t="s">
        <v>152</v>
      </c>
      <c r="B64" s="7">
        <v>-8566.8385736883447</v>
      </c>
    </row>
    <row r="65" spans="1:2" x14ac:dyDescent="0.2">
      <c r="A65" s="19" t="s">
        <v>57</v>
      </c>
      <c r="B65" s="7">
        <v>-8566.8385736883447</v>
      </c>
    </row>
    <row r="66" spans="1:2" x14ac:dyDescent="0.2">
      <c r="A66" s="19" t="s">
        <v>63</v>
      </c>
      <c r="B66" s="7">
        <v>-9037.1847278350524</v>
      </c>
    </row>
    <row r="67" spans="1:2" x14ac:dyDescent="0.2">
      <c r="A67" s="19" t="s">
        <v>14</v>
      </c>
      <c r="B67" s="7">
        <v>-8566.8385736883447</v>
      </c>
    </row>
    <row r="68" spans="1:2" x14ac:dyDescent="0.2">
      <c r="A68" s="19" t="s">
        <v>9</v>
      </c>
      <c r="B68" s="7">
        <v>-8566.8385736883447</v>
      </c>
    </row>
    <row r="69" spans="1:2" x14ac:dyDescent="0.2">
      <c r="A69" s="19" t="s">
        <v>13</v>
      </c>
      <c r="B69" s="19">
        <v>-8566.8385736883447</v>
      </c>
    </row>
    <row r="70" spans="1:2" x14ac:dyDescent="0.2">
      <c r="A70" s="19" t="s">
        <v>8</v>
      </c>
      <c r="B70" s="7">
        <v>-8566.8385736883447</v>
      </c>
    </row>
    <row r="71" spans="1:2" x14ac:dyDescent="0.2">
      <c r="A71" s="19" t="s">
        <v>54</v>
      </c>
      <c r="B71" s="7">
        <v>-8566.8385736883447</v>
      </c>
    </row>
    <row r="72" spans="1:2" x14ac:dyDescent="0.2">
      <c r="A72" s="19" t="s">
        <v>81</v>
      </c>
      <c r="B72" s="7">
        <v>-9038.4628008757736</v>
      </c>
    </row>
    <row r="73" spans="1:2" x14ac:dyDescent="0.2">
      <c r="A73" s="19" t="s">
        <v>87</v>
      </c>
      <c r="B73" s="7">
        <v>-8633.8753679378879</v>
      </c>
    </row>
    <row r="74" spans="1:2" x14ac:dyDescent="0.2">
      <c r="A74" s="19" t="s">
        <v>61</v>
      </c>
      <c r="B74" s="7">
        <v>-8633.8753679378879</v>
      </c>
    </row>
    <row r="75" spans="1:2" x14ac:dyDescent="0.2">
      <c r="A75" s="19" t="s">
        <v>126</v>
      </c>
      <c r="B75" s="19">
        <v>-8641.0536901531868</v>
      </c>
    </row>
    <row r="76" spans="1:2" x14ac:dyDescent="0.2">
      <c r="A76" s="19" t="s">
        <v>58</v>
      </c>
      <c r="B76" s="7">
        <v>-8698.1205852410985</v>
      </c>
    </row>
    <row r="77" spans="1:2" x14ac:dyDescent="0.2">
      <c r="A77" s="19" t="s">
        <v>80</v>
      </c>
      <c r="B77" s="19">
        <v>-8745.206043833743</v>
      </c>
    </row>
    <row r="78" spans="1:2" x14ac:dyDescent="0.2">
      <c r="A78" s="19" t="s">
        <v>16</v>
      </c>
      <c r="B78" s="7">
        <v>-8745.206043833743</v>
      </c>
    </row>
    <row r="79" spans="1:2" x14ac:dyDescent="0.2">
      <c r="A79" s="19" t="s">
        <v>95</v>
      </c>
      <c r="B79" s="7">
        <v>-8745.206043833743</v>
      </c>
    </row>
    <row r="80" spans="1:2" x14ac:dyDescent="0.2">
      <c r="A80" s="19" t="s">
        <v>51</v>
      </c>
      <c r="B80" s="7">
        <v>-8745.206043833743</v>
      </c>
    </row>
    <row r="81" spans="1:2" x14ac:dyDescent="0.2">
      <c r="A81" s="19" t="s">
        <v>102</v>
      </c>
      <c r="B81" s="7">
        <v>-8745.206043833743</v>
      </c>
    </row>
    <row r="82" spans="1:2" x14ac:dyDescent="0.2">
      <c r="A82" s="19" t="s">
        <v>129</v>
      </c>
      <c r="B82" s="7">
        <v>-8745.206043833743</v>
      </c>
    </row>
    <row r="83" spans="1:2" x14ac:dyDescent="0.2">
      <c r="A83" s="19" t="s">
        <v>123</v>
      </c>
      <c r="B83" s="7">
        <v>-8745.206043833743</v>
      </c>
    </row>
    <row r="84" spans="1:2" x14ac:dyDescent="0.2">
      <c r="A84" s="19" t="s">
        <v>124</v>
      </c>
      <c r="B84" s="7">
        <v>-8745.206043833743</v>
      </c>
    </row>
    <row r="85" spans="1:2" x14ac:dyDescent="0.2">
      <c r="A85" s="19" t="s">
        <v>53</v>
      </c>
      <c r="B85" s="7">
        <v>-8745.206043833743</v>
      </c>
    </row>
    <row r="86" spans="1:2" x14ac:dyDescent="0.2">
      <c r="A86" s="19" t="s">
        <v>82</v>
      </c>
      <c r="B86" s="7">
        <v>-8745.206043833743</v>
      </c>
    </row>
    <row r="87" spans="1:2" x14ac:dyDescent="0.2">
      <c r="A87" s="19" t="s">
        <v>83</v>
      </c>
      <c r="B87" s="7">
        <v>-8745.206043833743</v>
      </c>
    </row>
    <row r="88" spans="1:2" x14ac:dyDescent="0.2">
      <c r="A88" s="19" t="s">
        <v>101</v>
      </c>
      <c r="B88" s="7">
        <v>-8745.206043833743</v>
      </c>
    </row>
    <row r="89" spans="1:2" x14ac:dyDescent="0.2">
      <c r="A89" s="19" t="s">
        <v>52</v>
      </c>
      <c r="B89" s="7">
        <v>-8745.206043833743</v>
      </c>
    </row>
    <row r="90" spans="1:2" x14ac:dyDescent="0.2">
      <c r="A90" s="19" t="s">
        <v>86</v>
      </c>
      <c r="B90" s="7">
        <v>-8745.206043833743</v>
      </c>
    </row>
    <row r="91" spans="1:2" x14ac:dyDescent="0.2">
      <c r="A91" s="19" t="s">
        <v>79</v>
      </c>
      <c r="B91" s="7">
        <v>-8745.206043833743</v>
      </c>
    </row>
    <row r="92" spans="1:2" x14ac:dyDescent="0.2">
      <c r="A92" s="19" t="s">
        <v>85</v>
      </c>
      <c r="B92" s="19">
        <v>-8745.206043833743</v>
      </c>
    </row>
    <row r="93" spans="1:2" x14ac:dyDescent="0.2">
      <c r="A93" s="19" t="s">
        <v>20</v>
      </c>
      <c r="B93" s="7">
        <v>-8745.206043833743</v>
      </c>
    </row>
    <row r="94" spans="1:2" x14ac:dyDescent="0.2">
      <c r="A94" s="19" t="s">
        <v>15</v>
      </c>
      <c r="B94" s="7">
        <v>-8745.206043833743</v>
      </c>
    </row>
    <row r="95" spans="1:2" x14ac:dyDescent="0.2">
      <c r="A95" s="19" t="s">
        <v>90</v>
      </c>
      <c r="B95" s="7">
        <v>-8745.206043833743</v>
      </c>
    </row>
    <row r="96" spans="1:2" x14ac:dyDescent="0.2">
      <c r="A96" s="19" t="s">
        <v>69</v>
      </c>
      <c r="B96" s="7">
        <v>-8745.206043833743</v>
      </c>
    </row>
    <row r="97" spans="1:2" x14ac:dyDescent="0.2">
      <c r="A97" s="19" t="s">
        <v>68</v>
      </c>
      <c r="B97" s="7">
        <v>-8745.206043833743</v>
      </c>
    </row>
    <row r="98" spans="1:2" x14ac:dyDescent="0.2">
      <c r="A98" s="19" t="s">
        <v>94</v>
      </c>
      <c r="B98" s="7">
        <v>-8745.206043833743</v>
      </c>
    </row>
    <row r="99" spans="1:2" x14ac:dyDescent="0.2">
      <c r="A99" s="19" t="s">
        <v>151</v>
      </c>
      <c r="B99" s="7">
        <v>-9274.8468744678012</v>
      </c>
    </row>
    <row r="100" spans="1:2" x14ac:dyDescent="0.2">
      <c r="A100" s="19" t="s">
        <v>196</v>
      </c>
      <c r="B100" s="7">
        <v>-9867.1249282120734</v>
      </c>
    </row>
    <row r="101" spans="1:2" x14ac:dyDescent="0.2">
      <c r="A101" s="19" t="s">
        <v>111</v>
      </c>
      <c r="B101" s="7">
        <v>-10004.192183764402</v>
      </c>
    </row>
    <row r="102" spans="1:2" x14ac:dyDescent="0.2">
      <c r="A102" s="19" t="s">
        <v>65</v>
      </c>
      <c r="B102" s="7">
        <v>-11035.941880874048</v>
      </c>
    </row>
    <row r="103" spans="1:2" x14ac:dyDescent="0.2">
      <c r="A103" s="19" t="s">
        <v>191</v>
      </c>
      <c r="B103" s="7">
        <v>-11489.145981516622</v>
      </c>
    </row>
    <row r="104" spans="1:2" x14ac:dyDescent="0.2">
      <c r="A104" s="19" t="s">
        <v>162</v>
      </c>
      <c r="B104" s="7">
        <v>-11893.133601541773</v>
      </c>
    </row>
    <row r="105" spans="1:2" x14ac:dyDescent="0.2">
      <c r="A105" s="19" t="s">
        <v>18</v>
      </c>
      <c r="B105" s="7">
        <v>-11909.576383272468</v>
      </c>
    </row>
    <row r="106" spans="1:2" x14ac:dyDescent="0.2">
      <c r="A106" s="19" t="s">
        <v>5</v>
      </c>
      <c r="B106" s="7">
        <v>-12798.254769012705</v>
      </c>
    </row>
    <row r="107" spans="1:2" x14ac:dyDescent="0.2">
      <c r="A107" s="19" t="s">
        <v>185</v>
      </c>
      <c r="B107" s="7">
        <v>-13478.689778293665</v>
      </c>
    </row>
    <row r="108" spans="1:2" x14ac:dyDescent="0.2">
      <c r="A108" s="19" t="s">
        <v>76</v>
      </c>
      <c r="B108" s="19">
        <v>-14163.715226377646</v>
      </c>
    </row>
    <row r="109" spans="1:2" x14ac:dyDescent="0.2">
      <c r="A109" s="21" t="s">
        <v>75</v>
      </c>
      <c r="B109" s="21">
        <v>-14387.013301471434</v>
      </c>
    </row>
    <row r="110" spans="1:2" x14ac:dyDescent="0.2">
      <c r="A110" s="19" t="s">
        <v>159</v>
      </c>
      <c r="B110" s="7">
        <v>-18610.189972167023</v>
      </c>
    </row>
    <row r="111" spans="1:2" x14ac:dyDescent="0.2">
      <c r="A111" s="19" t="s">
        <v>97</v>
      </c>
      <c r="B111" s="19">
        <v>-19611.276280299026</v>
      </c>
    </row>
    <row r="112" spans="1:2" x14ac:dyDescent="0.2">
      <c r="A112" s="19" t="s">
        <v>88</v>
      </c>
      <c r="B112" s="19">
        <v>-19722.606956194883</v>
      </c>
    </row>
    <row r="113" spans="1:2" x14ac:dyDescent="0.2">
      <c r="A113" s="19" t="s">
        <v>71</v>
      </c>
      <c r="B113" s="19">
        <v>-19722.606956194883</v>
      </c>
    </row>
    <row r="114" spans="1:2" x14ac:dyDescent="0.2">
      <c r="A114" s="19" t="s">
        <v>165</v>
      </c>
      <c r="B114" s="19">
        <v>-21080.174488302855</v>
      </c>
    </row>
    <row r="115" spans="1:2" x14ac:dyDescent="0.2">
      <c r="A115" s="19" t="s">
        <v>70</v>
      </c>
      <c r="B115" s="19">
        <v>-25666.033889979979</v>
      </c>
    </row>
    <row r="116" spans="1:2" x14ac:dyDescent="0.2">
      <c r="A116" s="19" t="s">
        <v>206</v>
      </c>
      <c r="B116" s="19">
        <v>-26826.662118460485</v>
      </c>
    </row>
    <row r="117" spans="1:2" x14ac:dyDescent="0.2">
      <c r="A117" s="19" t="s">
        <v>72</v>
      </c>
      <c r="B117" s="19">
        <v>-28679.089546795571</v>
      </c>
    </row>
    <row r="118" spans="1:2" x14ac:dyDescent="0.2">
      <c r="A118" s="19" t="s">
        <v>187</v>
      </c>
      <c r="B118" s="19">
        <v>-28831.731566079499</v>
      </c>
    </row>
    <row r="119" spans="1:2" x14ac:dyDescent="0.2">
      <c r="A119" s="19" t="s">
        <v>193</v>
      </c>
      <c r="B119" s="19">
        <v>-33708.591095486219</v>
      </c>
    </row>
    <row r="120" spans="1:2" x14ac:dyDescent="0.2">
      <c r="A120" s="19" t="s">
        <v>67</v>
      </c>
      <c r="B120" s="19">
        <v>-36549.504880918874</v>
      </c>
    </row>
    <row r="121" spans="1:2" x14ac:dyDescent="0.2">
      <c r="A121" s="19" t="s">
        <v>134</v>
      </c>
      <c r="B121" s="19">
        <v>-37055.914721461806</v>
      </c>
    </row>
    <row r="122" spans="1:2" x14ac:dyDescent="0.2">
      <c r="A122" s="19" t="s">
        <v>147</v>
      </c>
      <c r="B122" s="19">
        <v>-40889.836879017363</v>
      </c>
    </row>
    <row r="123" spans="1:2" x14ac:dyDescent="0.2">
      <c r="A123" s="19" t="s">
        <v>224</v>
      </c>
      <c r="B123" s="19">
        <v>-44420.278903461156</v>
      </c>
    </row>
    <row r="124" spans="1:2" x14ac:dyDescent="0.2">
      <c r="A124" s="19" t="s">
        <v>143</v>
      </c>
      <c r="B124" s="19">
        <v>-42108.396610736105</v>
      </c>
    </row>
    <row r="125" spans="1:2" x14ac:dyDescent="0.2">
      <c r="A125" s="19" t="s">
        <v>92</v>
      </c>
      <c r="B125" s="19">
        <v>-46976.921769097455</v>
      </c>
    </row>
    <row r="126" spans="1:2" x14ac:dyDescent="0.2">
      <c r="A126" s="19" t="s">
        <v>197</v>
      </c>
      <c r="B126" s="19">
        <v>-48421.312996780231</v>
      </c>
    </row>
    <row r="127" spans="1:2" x14ac:dyDescent="0.2">
      <c r="A127" s="19" t="s">
        <v>160</v>
      </c>
      <c r="B127" s="19">
        <v>-49476.110414699819</v>
      </c>
    </row>
    <row r="128" spans="1:2" x14ac:dyDescent="0.2">
      <c r="A128" s="19" t="s">
        <v>105</v>
      </c>
      <c r="B128" s="19">
        <v>-49547.77591950231</v>
      </c>
    </row>
    <row r="129" spans="1:2" x14ac:dyDescent="0.2">
      <c r="A129" s="19" t="s">
        <v>146</v>
      </c>
      <c r="B129" s="19">
        <v>-50272.730072526509</v>
      </c>
    </row>
    <row r="130" spans="1:2" x14ac:dyDescent="0.2">
      <c r="A130" s="19" t="s">
        <v>155</v>
      </c>
      <c r="B130" s="19">
        <v>-58879.078125033884</v>
      </c>
    </row>
    <row r="131" spans="1:2" x14ac:dyDescent="0.2">
      <c r="A131" s="19" t="s">
        <v>154</v>
      </c>
      <c r="B131" s="19">
        <v>-61498.558101222217</v>
      </c>
    </row>
    <row r="132" spans="1:2" x14ac:dyDescent="0.2">
      <c r="A132" s="19" t="s">
        <v>157</v>
      </c>
      <c r="B132" s="19">
        <v>-61566.712426192476</v>
      </c>
    </row>
    <row r="133" spans="1:2" x14ac:dyDescent="0.2">
      <c r="A133" s="19" t="s">
        <v>96</v>
      </c>
      <c r="B133" s="19">
        <v>-62822.332406782909</v>
      </c>
    </row>
    <row r="134" spans="1:2" x14ac:dyDescent="0.2">
      <c r="A134" s="19" t="s">
        <v>121</v>
      </c>
      <c r="B134" s="19">
        <v>-63339.648002126429</v>
      </c>
    </row>
    <row r="135" spans="1:2" x14ac:dyDescent="0.2">
      <c r="A135" s="19" t="s">
        <v>84</v>
      </c>
      <c r="B135" s="19">
        <v>-64545.993865920544</v>
      </c>
    </row>
    <row r="136" spans="1:2" x14ac:dyDescent="0.2">
      <c r="A136" s="19" t="s">
        <v>139</v>
      </c>
      <c r="B136" s="19">
        <v>-64545.993865920544</v>
      </c>
    </row>
    <row r="137" spans="1:2" x14ac:dyDescent="0.2">
      <c r="A137" s="19" t="s">
        <v>166</v>
      </c>
      <c r="B137" s="19">
        <v>-65758.363036248105</v>
      </c>
    </row>
    <row r="138" spans="1:2" x14ac:dyDescent="0.2">
      <c r="A138" s="19" t="s">
        <v>127</v>
      </c>
      <c r="B138" s="19">
        <v>-68428.936379428211</v>
      </c>
    </row>
    <row r="139" spans="1:2" x14ac:dyDescent="0.2">
      <c r="A139" s="19" t="s">
        <v>140</v>
      </c>
      <c r="B139" s="19">
        <v>-70583.885075747967</v>
      </c>
    </row>
    <row r="140" spans="1:2" x14ac:dyDescent="0.2">
      <c r="A140" s="21" t="s">
        <v>141</v>
      </c>
      <c r="B140" s="21">
        <v>-73380.878754784528</v>
      </c>
    </row>
    <row r="141" spans="1:2" x14ac:dyDescent="0.2">
      <c r="A141" s="19" t="s">
        <v>226</v>
      </c>
      <c r="B141" s="19">
        <v>-73504.36374727443</v>
      </c>
    </row>
    <row r="142" spans="1:2" x14ac:dyDescent="0.2">
      <c r="A142" s="19" t="s">
        <v>149</v>
      </c>
      <c r="B142" s="19">
        <v>-87693.076575539875</v>
      </c>
    </row>
    <row r="143" spans="1:2" x14ac:dyDescent="0.2">
      <c r="A143" s="19" t="s">
        <v>66</v>
      </c>
      <c r="B143" s="19">
        <v>-90376.612284971197</v>
      </c>
    </row>
    <row r="144" spans="1:2" x14ac:dyDescent="0.2">
      <c r="A144" s="19" t="s">
        <v>60</v>
      </c>
      <c r="B144" s="19">
        <v>-91202.889989491989</v>
      </c>
    </row>
    <row r="145" spans="1:2" x14ac:dyDescent="0.2">
      <c r="A145" s="19" t="s">
        <v>161</v>
      </c>
      <c r="B145" s="19">
        <v>-97229.368813566296</v>
      </c>
    </row>
    <row r="146" spans="1:2" x14ac:dyDescent="0.2">
      <c r="A146" s="19" t="s">
        <v>98</v>
      </c>
      <c r="B146" s="19">
        <v>-93594.890573248689</v>
      </c>
    </row>
    <row r="147" spans="1:2" x14ac:dyDescent="0.2">
      <c r="A147" s="19" t="s">
        <v>133</v>
      </c>
      <c r="B147" s="19">
        <v>-94793.986043450423</v>
      </c>
    </row>
    <row r="148" spans="1:2" x14ac:dyDescent="0.2">
      <c r="A148" s="19" t="s">
        <v>93</v>
      </c>
      <c r="B148" s="19">
        <v>-96797.871151846906</v>
      </c>
    </row>
    <row r="149" spans="1:2" x14ac:dyDescent="0.2">
      <c r="A149" s="19" t="s">
        <v>130</v>
      </c>
      <c r="B149" s="19">
        <v>-5527.3696022974909</v>
      </c>
    </row>
    <row r="150" spans="1:2" x14ac:dyDescent="0.2">
      <c r="A150" s="19" t="s">
        <v>103</v>
      </c>
      <c r="B150" s="19">
        <v>-95492.169602297494</v>
      </c>
    </row>
    <row r="151" spans="1:2" x14ac:dyDescent="0.2">
      <c r="A151" s="19" t="s">
        <v>132</v>
      </c>
      <c r="B151" s="19">
        <v>-95788.6296022975</v>
      </c>
    </row>
    <row r="152" spans="1:2" x14ac:dyDescent="0.2">
      <c r="A152" s="19" t="s">
        <v>128</v>
      </c>
      <c r="B152" s="19">
        <v>-97671.419602297494</v>
      </c>
    </row>
    <row r="153" spans="1:2" x14ac:dyDescent="0.2">
      <c r="A153" s="19" t="s">
        <v>131</v>
      </c>
      <c r="B153" s="21">
        <v>-31066.64960229749</v>
      </c>
    </row>
    <row r="154" spans="1:2" x14ac:dyDescent="0.2">
      <c r="A154" s="19" t="s">
        <v>142</v>
      </c>
      <c r="B154" s="19">
        <v>-97671.419602297494</v>
      </c>
    </row>
    <row r="155" spans="1:2" x14ac:dyDescent="0.2">
      <c r="A155" s="39" t="s">
        <v>494</v>
      </c>
    </row>
    <row r="156" spans="1:2" x14ac:dyDescent="0.2">
      <c r="A156" s="39" t="s">
        <v>517</v>
      </c>
    </row>
  </sheetData>
  <sortState xmlns:xlrd2="http://schemas.microsoft.com/office/spreadsheetml/2017/richdata2"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11"/>
  <sheetViews>
    <sheetView topLeftCell="A100" workbookViewId="0">
      <selection activeCell="G19" sqref="G1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>Índice!A8</f>
        <v>MÊS DE CRÉDITO: Dezembro de 2022</v>
      </c>
      <c r="C2" s="3"/>
      <c r="D2" s="3"/>
      <c r="H2" s="3"/>
    </row>
    <row r="3" spans="1:8" ht="17.25" customHeight="1" x14ac:dyDescent="0.2">
      <c r="B3" s="15" t="str">
        <f>Índice!A9</f>
        <v>MÊS DE COMPETÊNCIA: Outubro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518</v>
      </c>
    </row>
    <row r="9" spans="1:8" x14ac:dyDescent="0.2">
      <c r="A9" s="11" t="s">
        <v>206</v>
      </c>
      <c r="B9" s="12">
        <v>1988080.5049925607</v>
      </c>
      <c r="C9" s="24"/>
    </row>
    <row r="10" spans="1:8" x14ac:dyDescent="0.2">
      <c r="A10" s="18" t="s">
        <v>475</v>
      </c>
      <c r="B10" s="26">
        <v>0</v>
      </c>
      <c r="C10" s="24"/>
    </row>
    <row r="11" spans="1:8" x14ac:dyDescent="0.2">
      <c r="A11" s="18" t="s">
        <v>6</v>
      </c>
      <c r="B11" s="26">
        <v>0</v>
      </c>
      <c r="C11" s="24"/>
    </row>
    <row r="12" spans="1:8" x14ac:dyDescent="0.2">
      <c r="A12" s="18" t="s">
        <v>476</v>
      </c>
      <c r="B12" s="26">
        <v>0</v>
      </c>
      <c r="C12" s="24"/>
    </row>
    <row r="13" spans="1:8" x14ac:dyDescent="0.2">
      <c r="A13" s="18" t="s">
        <v>7</v>
      </c>
      <c r="B13" s="26">
        <v>-287.68387464096179</v>
      </c>
      <c r="C13" s="24"/>
    </row>
    <row r="14" spans="1:8" x14ac:dyDescent="0.2">
      <c r="A14" s="18" t="s">
        <v>81</v>
      </c>
      <c r="B14" s="26">
        <v>-496.81</v>
      </c>
      <c r="C14" s="24"/>
    </row>
    <row r="15" spans="1:8" x14ac:dyDescent="0.2">
      <c r="A15" s="18" t="s">
        <v>187</v>
      </c>
      <c r="B15" s="26">
        <v>-847.06449085082306</v>
      </c>
      <c r="C15" s="24"/>
    </row>
    <row r="16" spans="1:8" x14ac:dyDescent="0.2">
      <c r="A16" s="18" t="s">
        <v>58</v>
      </c>
      <c r="B16" s="26">
        <v>-1134.7483654917849</v>
      </c>
      <c r="C16" s="24"/>
    </row>
    <row r="17" spans="1:3" x14ac:dyDescent="0.2">
      <c r="A17" s="18" t="s">
        <v>80</v>
      </c>
      <c r="B17" s="26">
        <v>-1134.7483654917849</v>
      </c>
      <c r="C17" s="24"/>
    </row>
    <row r="18" spans="1:3" x14ac:dyDescent="0.2">
      <c r="A18" s="18" t="s">
        <v>16</v>
      </c>
      <c r="B18" s="26">
        <v>-1134.7483654917849</v>
      </c>
      <c r="C18" s="24"/>
    </row>
    <row r="19" spans="1:3" x14ac:dyDescent="0.2">
      <c r="A19" s="18" t="s">
        <v>95</v>
      </c>
      <c r="B19" s="26">
        <v>-1134.7483654917849</v>
      </c>
      <c r="C19" s="24"/>
    </row>
    <row r="20" spans="1:3" x14ac:dyDescent="0.2">
      <c r="A20" s="18" t="s">
        <v>51</v>
      </c>
      <c r="B20" s="26">
        <v>-1134.7483654917849</v>
      </c>
      <c r="C20" s="24"/>
    </row>
    <row r="21" spans="1:3" x14ac:dyDescent="0.2">
      <c r="A21" s="18" t="s">
        <v>102</v>
      </c>
      <c r="B21" s="26">
        <v>-1134.7483654917849</v>
      </c>
      <c r="C21" s="24"/>
    </row>
    <row r="22" spans="1:3" x14ac:dyDescent="0.2">
      <c r="A22" s="18" t="s">
        <v>111</v>
      </c>
      <c r="B22" s="26">
        <v>-1134.7483654917849</v>
      </c>
      <c r="C22" s="24"/>
    </row>
    <row r="23" spans="1:3" x14ac:dyDescent="0.2">
      <c r="A23" s="18" t="s">
        <v>129</v>
      </c>
      <c r="B23" s="26">
        <v>-1134.7483654917849</v>
      </c>
      <c r="C23" s="24"/>
    </row>
    <row r="24" spans="1:3" x14ac:dyDescent="0.2">
      <c r="A24" s="18" t="s">
        <v>123</v>
      </c>
      <c r="B24" s="26">
        <v>-1134.7483654917849</v>
      </c>
      <c r="C24" s="24"/>
    </row>
    <row r="25" spans="1:3" x14ac:dyDescent="0.2">
      <c r="A25" s="18" t="s">
        <v>57</v>
      </c>
      <c r="B25" s="26">
        <v>-1134.7483654917849</v>
      </c>
      <c r="C25" s="24"/>
    </row>
    <row r="26" spans="1:3" x14ac:dyDescent="0.2">
      <c r="A26" s="18" t="s">
        <v>124</v>
      </c>
      <c r="B26" s="26">
        <v>-1134.7483654917849</v>
      </c>
      <c r="C26" s="24"/>
    </row>
    <row r="27" spans="1:3" x14ac:dyDescent="0.2">
      <c r="A27" s="18" t="s">
        <v>53</v>
      </c>
      <c r="B27" s="26">
        <v>-1134.7483654917849</v>
      </c>
      <c r="C27" s="24"/>
    </row>
    <row r="28" spans="1:3" x14ac:dyDescent="0.2">
      <c r="A28" s="18" t="s">
        <v>63</v>
      </c>
      <c r="B28" s="26">
        <v>-1134.7483654917849</v>
      </c>
      <c r="C28" s="24"/>
    </row>
    <row r="29" spans="1:3" x14ac:dyDescent="0.2">
      <c r="A29" s="18" t="s">
        <v>14</v>
      </c>
      <c r="B29" s="26">
        <v>-1134.7483654917849</v>
      </c>
      <c r="C29" s="24"/>
    </row>
    <row r="30" spans="1:3" x14ac:dyDescent="0.2">
      <c r="A30" s="18" t="s">
        <v>83</v>
      </c>
      <c r="B30" s="26">
        <v>-1134.7483654917849</v>
      </c>
      <c r="C30" s="24"/>
    </row>
    <row r="31" spans="1:3" x14ac:dyDescent="0.2">
      <c r="A31" s="18" t="s">
        <v>9</v>
      </c>
      <c r="B31" s="26">
        <v>-1134.7483654917849</v>
      </c>
      <c r="C31" s="24"/>
    </row>
    <row r="32" spans="1:3" x14ac:dyDescent="0.2">
      <c r="A32" s="18" t="s">
        <v>101</v>
      </c>
      <c r="B32" s="26">
        <v>-1134.7483654917849</v>
      </c>
      <c r="C32" s="24"/>
    </row>
    <row r="33" spans="1:3" x14ac:dyDescent="0.2">
      <c r="A33" s="18" t="s">
        <v>12</v>
      </c>
      <c r="B33" s="26">
        <v>-1134.7483654917849</v>
      </c>
      <c r="C33" s="24"/>
    </row>
    <row r="34" spans="1:3" x14ac:dyDescent="0.2">
      <c r="A34" s="18" t="s">
        <v>78</v>
      </c>
      <c r="B34" s="26">
        <v>-1134.7483654917849</v>
      </c>
      <c r="C34" s="24"/>
    </row>
    <row r="35" spans="1:3" x14ac:dyDescent="0.2">
      <c r="A35" s="18" t="s">
        <v>52</v>
      </c>
      <c r="B35" s="26">
        <v>-1134.7483654917849</v>
      </c>
      <c r="C35" s="24"/>
    </row>
    <row r="36" spans="1:3" x14ac:dyDescent="0.2">
      <c r="A36" s="18" t="s">
        <v>87</v>
      </c>
      <c r="B36" s="26">
        <v>-1134.7483654917849</v>
      </c>
      <c r="C36" s="24"/>
    </row>
    <row r="37" spans="1:3" x14ac:dyDescent="0.2">
      <c r="A37" s="18" t="s">
        <v>61</v>
      </c>
      <c r="B37" s="26">
        <v>-1134.7483654917849</v>
      </c>
      <c r="C37" s="24"/>
    </row>
    <row r="38" spans="1:3" x14ac:dyDescent="0.2">
      <c r="A38" s="18" t="s">
        <v>8</v>
      </c>
      <c r="B38" s="26">
        <v>-1134.7483654917849</v>
      </c>
      <c r="C38" s="24"/>
    </row>
    <row r="39" spans="1:3" x14ac:dyDescent="0.2">
      <c r="A39" s="18" t="s">
        <v>86</v>
      </c>
      <c r="B39" s="26">
        <v>-1134.7483654917849</v>
      </c>
      <c r="C39" s="24"/>
    </row>
    <row r="40" spans="1:3" x14ac:dyDescent="0.2">
      <c r="A40" s="18" t="s">
        <v>85</v>
      </c>
      <c r="B40" s="26">
        <v>-1134.7483654917849</v>
      </c>
      <c r="C40" s="24"/>
    </row>
    <row r="41" spans="1:3" x14ac:dyDescent="0.2">
      <c r="A41" s="18" t="s">
        <v>20</v>
      </c>
      <c r="B41" s="26">
        <v>-1134.7483654917849</v>
      </c>
      <c r="C41" s="24"/>
    </row>
    <row r="42" spans="1:3" x14ac:dyDescent="0.2">
      <c r="A42" s="18" t="s">
        <v>15</v>
      </c>
      <c r="B42" s="26">
        <v>-1134.7483654917849</v>
      </c>
      <c r="C42" s="24"/>
    </row>
    <row r="43" spans="1:3" x14ac:dyDescent="0.2">
      <c r="A43" s="18" t="s">
        <v>90</v>
      </c>
      <c r="B43" s="26">
        <v>-1134.7483654917849</v>
      </c>
      <c r="C43" s="24"/>
    </row>
    <row r="44" spans="1:3" x14ac:dyDescent="0.2">
      <c r="A44" s="18" t="s">
        <v>69</v>
      </c>
      <c r="B44" s="26">
        <v>-1134.7483654917849</v>
      </c>
      <c r="C44" s="24"/>
    </row>
    <row r="45" spans="1:3" x14ac:dyDescent="0.2">
      <c r="A45" s="18" t="s">
        <v>68</v>
      </c>
      <c r="B45" s="26">
        <v>-1134.7483654917849</v>
      </c>
      <c r="C45" s="24"/>
    </row>
    <row r="46" spans="1:3" x14ac:dyDescent="0.2">
      <c r="A46" s="18" t="s">
        <v>94</v>
      </c>
      <c r="B46" s="26">
        <v>-1134.7483654917849</v>
      </c>
      <c r="C46" s="24"/>
    </row>
    <row r="47" spans="1:3" x14ac:dyDescent="0.2">
      <c r="A47" s="18" t="s">
        <v>156</v>
      </c>
      <c r="B47" s="26">
        <v>-1306.7679819475486</v>
      </c>
      <c r="C47" s="24"/>
    </row>
    <row r="48" spans="1:3" x14ac:dyDescent="0.2">
      <c r="A48" s="18" t="s">
        <v>163</v>
      </c>
      <c r="B48" s="26">
        <v>-1323.0581089987847</v>
      </c>
      <c r="C48" s="24"/>
    </row>
    <row r="49" spans="1:3" x14ac:dyDescent="0.2">
      <c r="A49" s="18" t="s">
        <v>164</v>
      </c>
      <c r="B49" s="26">
        <v>-1396.22</v>
      </c>
      <c r="C49" s="24"/>
    </row>
    <row r="50" spans="1:3" x14ac:dyDescent="0.2">
      <c r="A50" s="18" t="s">
        <v>89</v>
      </c>
      <c r="B50" s="26">
        <v>-1703.5714044616586</v>
      </c>
      <c r="C50" s="24"/>
    </row>
    <row r="51" spans="1:3" x14ac:dyDescent="0.2">
      <c r="A51" s="18" t="s">
        <v>150</v>
      </c>
      <c r="B51" s="26">
        <v>-1902.1084164429192</v>
      </c>
      <c r="C51" s="24"/>
    </row>
    <row r="52" spans="1:3" x14ac:dyDescent="0.2">
      <c r="A52" s="18" t="s">
        <v>158</v>
      </c>
      <c r="B52" s="26">
        <v>-1926.2621551032555</v>
      </c>
      <c r="C52" s="24"/>
    </row>
    <row r="53" spans="1:3" x14ac:dyDescent="0.2">
      <c r="A53" s="18" t="s">
        <v>152</v>
      </c>
      <c r="B53" s="26">
        <v>-2007.3654327429322</v>
      </c>
      <c r="C53" s="24"/>
    </row>
    <row r="54" spans="1:3" x14ac:dyDescent="0.2">
      <c r="A54" s="18" t="s">
        <v>82</v>
      </c>
      <c r="B54" s="26">
        <v>-2007.3654327429322</v>
      </c>
      <c r="C54" s="24"/>
    </row>
    <row r="55" spans="1:3" x14ac:dyDescent="0.2">
      <c r="A55" s="18" t="s">
        <v>13</v>
      </c>
      <c r="B55" s="26">
        <v>-2441.5163474393335</v>
      </c>
      <c r="C55" s="24"/>
    </row>
    <row r="56" spans="1:3" x14ac:dyDescent="0.2">
      <c r="A56" s="18" t="s">
        <v>19</v>
      </c>
      <c r="B56" s="26">
        <v>-2486.2096225339646</v>
      </c>
      <c r="C56" s="24"/>
    </row>
    <row r="57" spans="1:3" x14ac:dyDescent="0.2">
      <c r="A57" s="18" t="s">
        <v>75</v>
      </c>
      <c r="B57" s="26">
        <v>-2796.131894223015</v>
      </c>
      <c r="C57" s="24"/>
    </row>
    <row r="58" spans="1:3" x14ac:dyDescent="0.2">
      <c r="A58" s="18" t="s">
        <v>153</v>
      </c>
      <c r="B58" s="26">
        <v>-2979.8819225226457</v>
      </c>
      <c r="C58" s="24"/>
    </row>
    <row r="59" spans="1:3" x14ac:dyDescent="0.2">
      <c r="A59" s="18" t="s">
        <v>54</v>
      </c>
      <c r="B59" s="26">
        <v>-3242.3878117948152</v>
      </c>
      <c r="C59" s="24"/>
    </row>
    <row r="60" spans="1:3" x14ac:dyDescent="0.2">
      <c r="A60" s="18" t="s">
        <v>148</v>
      </c>
      <c r="B60" s="26">
        <v>-5598.8151522979379</v>
      </c>
      <c r="C60" s="24"/>
    </row>
    <row r="61" spans="1:3" x14ac:dyDescent="0.2">
      <c r="A61" s="18" t="s">
        <v>18</v>
      </c>
      <c r="B61" s="26">
        <v>-7328.4093727651589</v>
      </c>
      <c r="C61" s="24"/>
    </row>
    <row r="62" spans="1:3" x14ac:dyDescent="0.2">
      <c r="A62" s="18" t="s">
        <v>165</v>
      </c>
      <c r="B62" s="26">
        <v>-8129.9650667836295</v>
      </c>
      <c r="C62" s="24"/>
    </row>
    <row r="63" spans="1:3" x14ac:dyDescent="0.2">
      <c r="A63" s="18" t="s">
        <v>5</v>
      </c>
      <c r="B63" s="26">
        <v>-8555.9857052067746</v>
      </c>
      <c r="C63" s="24"/>
    </row>
    <row r="64" spans="1:3" x14ac:dyDescent="0.2">
      <c r="A64" s="18" t="s">
        <v>197</v>
      </c>
      <c r="B64" s="26">
        <v>-9877.3099706239718</v>
      </c>
      <c r="C64" s="24"/>
    </row>
    <row r="65" spans="1:3" x14ac:dyDescent="0.2">
      <c r="A65" s="18" t="s">
        <v>151</v>
      </c>
      <c r="B65" s="26">
        <v>-10283.799474663698</v>
      </c>
      <c r="C65" s="24"/>
    </row>
    <row r="66" spans="1:3" x14ac:dyDescent="0.2">
      <c r="A66" s="18" t="s">
        <v>126</v>
      </c>
      <c r="B66" s="26">
        <v>-12035.208432497937</v>
      </c>
      <c r="C66" s="24"/>
    </row>
    <row r="67" spans="1:3" x14ac:dyDescent="0.2">
      <c r="A67" s="18" t="s">
        <v>162</v>
      </c>
      <c r="B67" s="26">
        <v>-15442.891236209369</v>
      </c>
      <c r="C67" s="24"/>
    </row>
    <row r="68" spans="1:3" x14ac:dyDescent="0.2">
      <c r="A68" s="18" t="s">
        <v>76</v>
      </c>
      <c r="B68" s="26">
        <v>-15613.398134154229</v>
      </c>
      <c r="C68" s="24"/>
    </row>
    <row r="69" spans="1:3" x14ac:dyDescent="0.2">
      <c r="A69" s="18" t="s">
        <v>88</v>
      </c>
      <c r="B69" s="26">
        <v>-15613.398134154229</v>
      </c>
      <c r="C69" s="24"/>
    </row>
    <row r="70" spans="1:3" x14ac:dyDescent="0.2">
      <c r="A70" s="18" t="s">
        <v>71</v>
      </c>
      <c r="B70" s="26">
        <v>-15613.398134154229</v>
      </c>
      <c r="C70" s="24"/>
    </row>
    <row r="71" spans="1:3" x14ac:dyDescent="0.2">
      <c r="A71" s="18" t="s">
        <v>97</v>
      </c>
      <c r="B71" s="26">
        <v>-15613.398134154229</v>
      </c>
      <c r="C71" s="24"/>
    </row>
    <row r="72" spans="1:3" x14ac:dyDescent="0.2">
      <c r="A72" s="18" t="s">
        <v>193</v>
      </c>
      <c r="B72" s="26">
        <v>-16009.541906691216</v>
      </c>
      <c r="C72" s="24"/>
    </row>
    <row r="73" spans="1:3" x14ac:dyDescent="0.2">
      <c r="A73" s="18" t="s">
        <v>159</v>
      </c>
      <c r="B73" s="26">
        <v>-17577.102250943619</v>
      </c>
      <c r="C73" s="24"/>
    </row>
    <row r="74" spans="1:3" x14ac:dyDescent="0.2">
      <c r="A74" s="18" t="s">
        <v>70</v>
      </c>
      <c r="B74" s="26">
        <v>-22017.723428347959</v>
      </c>
      <c r="C74" s="24"/>
    </row>
    <row r="75" spans="1:3" x14ac:dyDescent="0.2">
      <c r="A75" s="18" t="s">
        <v>160</v>
      </c>
      <c r="B75" s="26">
        <v>-22442.934143908107</v>
      </c>
      <c r="C75" s="24"/>
    </row>
    <row r="76" spans="1:3" x14ac:dyDescent="0.2">
      <c r="A76" s="18" t="s">
        <v>157</v>
      </c>
      <c r="B76" s="26">
        <v>-23653.431758039009</v>
      </c>
      <c r="C76" s="24"/>
    </row>
    <row r="77" spans="1:3" x14ac:dyDescent="0.2">
      <c r="A77" s="18" t="s">
        <v>146</v>
      </c>
      <c r="B77" s="26">
        <v>-23840.85473179874</v>
      </c>
      <c r="C77" s="24"/>
    </row>
    <row r="78" spans="1:3" x14ac:dyDescent="0.2">
      <c r="A78" s="18" t="s">
        <v>72</v>
      </c>
      <c r="B78" s="26">
        <v>-25168.892342816878</v>
      </c>
      <c r="C78" s="24"/>
    </row>
    <row r="79" spans="1:3" x14ac:dyDescent="0.2">
      <c r="A79" s="18" t="s">
        <v>166</v>
      </c>
      <c r="B79" s="26">
        <v>-28882.01164722945</v>
      </c>
      <c r="C79" s="24"/>
    </row>
    <row r="80" spans="1:3" x14ac:dyDescent="0.2">
      <c r="A80" s="18" t="s">
        <v>134</v>
      </c>
      <c r="B80" s="26">
        <v>-33741.991665605376</v>
      </c>
      <c r="C80" s="24"/>
    </row>
    <row r="81" spans="1:3" x14ac:dyDescent="0.2">
      <c r="A81" s="18" t="s">
        <v>205</v>
      </c>
      <c r="B81" s="26">
        <v>-36961.664127845805</v>
      </c>
      <c r="C81" s="24"/>
    </row>
    <row r="82" spans="1:3" x14ac:dyDescent="0.2">
      <c r="A82" s="18" t="s">
        <v>141</v>
      </c>
      <c r="B82" s="26">
        <v>-37100.502331152173</v>
      </c>
      <c r="C82" s="24"/>
    </row>
    <row r="83" spans="1:3" x14ac:dyDescent="0.2">
      <c r="A83" s="18" t="s">
        <v>155</v>
      </c>
      <c r="B83" s="26">
        <v>-37470.774065686732</v>
      </c>
      <c r="C83" s="24"/>
    </row>
    <row r="84" spans="1:3" x14ac:dyDescent="0.2">
      <c r="A84" s="18" t="s">
        <v>147</v>
      </c>
      <c r="B84" s="26">
        <v>-39027.232078765592</v>
      </c>
      <c r="C84" s="24"/>
    </row>
    <row r="85" spans="1:3" x14ac:dyDescent="0.2">
      <c r="A85" s="18" t="s">
        <v>154</v>
      </c>
      <c r="B85" s="26">
        <v>-39027.232078765592</v>
      </c>
      <c r="C85" s="24"/>
    </row>
    <row r="86" spans="1:3" x14ac:dyDescent="0.2">
      <c r="A86" s="23" t="s">
        <v>143</v>
      </c>
      <c r="B86" s="25">
        <v>-39027.232078765592</v>
      </c>
      <c r="C86" s="24"/>
    </row>
    <row r="87" spans="1:3" x14ac:dyDescent="0.2">
      <c r="A87" s="18" t="s">
        <v>67</v>
      </c>
      <c r="B87" s="26">
        <v>-39027.232078765592</v>
      </c>
      <c r="C87" s="24"/>
    </row>
    <row r="88" spans="1:3" x14ac:dyDescent="0.2">
      <c r="A88" s="18" t="s">
        <v>121</v>
      </c>
      <c r="B88" s="26">
        <v>-39941.546050368452</v>
      </c>
      <c r="C88" s="24"/>
    </row>
    <row r="89" spans="1:3" x14ac:dyDescent="0.2">
      <c r="A89" s="18" t="s">
        <v>92</v>
      </c>
      <c r="B89" s="26">
        <v>-40369.979229218698</v>
      </c>
      <c r="C89" s="24"/>
    </row>
    <row r="90" spans="1:3" x14ac:dyDescent="0.2">
      <c r="A90" s="18" t="s">
        <v>105</v>
      </c>
      <c r="B90" s="26">
        <v>-44055.859913375978</v>
      </c>
      <c r="C90" s="24"/>
    </row>
    <row r="91" spans="1:3" x14ac:dyDescent="0.2">
      <c r="A91" s="18" t="s">
        <v>226</v>
      </c>
      <c r="B91" s="26">
        <v>-48121.680721448392</v>
      </c>
      <c r="C91" s="24"/>
    </row>
    <row r="92" spans="1:3" x14ac:dyDescent="0.2">
      <c r="A92" s="18" t="s">
        <v>161</v>
      </c>
      <c r="B92" s="26">
        <v>-51240.84</v>
      </c>
      <c r="C92" s="24"/>
    </row>
    <row r="93" spans="1:3" x14ac:dyDescent="0.2">
      <c r="A93" s="18" t="s">
        <v>84</v>
      </c>
      <c r="B93" s="26">
        <v>-52489.554756510996</v>
      </c>
      <c r="C93" s="24"/>
    </row>
    <row r="94" spans="1:3" x14ac:dyDescent="0.2">
      <c r="A94" s="18" t="s">
        <v>66</v>
      </c>
      <c r="B94" s="26">
        <v>-58819.687709615879</v>
      </c>
      <c r="C94" s="24"/>
    </row>
    <row r="95" spans="1:3" x14ac:dyDescent="0.2">
      <c r="A95" s="18" t="s">
        <v>60</v>
      </c>
      <c r="B95" s="26">
        <v>-59681.717968573364</v>
      </c>
      <c r="C95" s="24"/>
    </row>
    <row r="96" spans="1:3" x14ac:dyDescent="0.2">
      <c r="A96" s="18" t="s">
        <v>103</v>
      </c>
      <c r="B96" s="26">
        <v>-60480.576371764095</v>
      </c>
      <c r="C96" s="24"/>
    </row>
    <row r="97" spans="1:3" x14ac:dyDescent="0.2">
      <c r="A97" s="23" t="s">
        <v>96</v>
      </c>
      <c r="B97" s="25">
        <v>-62753.34769203046</v>
      </c>
      <c r="C97" s="24"/>
    </row>
    <row r="98" spans="1:3" x14ac:dyDescent="0.2">
      <c r="A98" s="18" t="s">
        <v>140</v>
      </c>
      <c r="B98" s="26">
        <v>-64556.018809909205</v>
      </c>
      <c r="C98" s="24"/>
    </row>
    <row r="99" spans="1:3" x14ac:dyDescent="0.2">
      <c r="A99" s="18" t="s">
        <v>98</v>
      </c>
      <c r="B99" s="26">
        <v>-64556.018809909205</v>
      </c>
      <c r="C99" s="24"/>
    </row>
    <row r="100" spans="1:3" x14ac:dyDescent="0.2">
      <c r="A100" s="18" t="s">
        <v>149</v>
      </c>
      <c r="B100" s="26">
        <v>-64556.018809909205</v>
      </c>
      <c r="C100" s="24"/>
    </row>
    <row r="101" spans="1:3" x14ac:dyDescent="0.2">
      <c r="A101" s="18" t="s">
        <v>127</v>
      </c>
      <c r="B101" s="26">
        <v>-64556.018809909205</v>
      </c>
      <c r="C101" s="24"/>
    </row>
    <row r="102" spans="1:3" x14ac:dyDescent="0.2">
      <c r="A102" s="18" t="s">
        <v>139</v>
      </c>
      <c r="B102" s="26">
        <v>-64556.018809909205</v>
      </c>
      <c r="C102" s="24"/>
    </row>
    <row r="103" spans="1:3" x14ac:dyDescent="0.2">
      <c r="A103" s="18" t="s">
        <v>133</v>
      </c>
      <c r="B103" s="26">
        <v>-64556.018809909205</v>
      </c>
      <c r="C103" s="24"/>
    </row>
    <row r="104" spans="1:3" x14ac:dyDescent="0.2">
      <c r="A104" s="23" t="s">
        <v>93</v>
      </c>
      <c r="B104" s="25">
        <v>-65535.285971893558</v>
      </c>
      <c r="C104" s="24"/>
    </row>
    <row r="105" spans="1:3" x14ac:dyDescent="0.2">
      <c r="A105" s="18" t="s">
        <v>132</v>
      </c>
      <c r="B105" s="26">
        <v>-66448.876371764083</v>
      </c>
      <c r="C105" s="24"/>
    </row>
    <row r="106" spans="1:3" x14ac:dyDescent="0.2">
      <c r="A106" s="18" t="s">
        <v>128</v>
      </c>
      <c r="B106" s="26">
        <v>-66448.876371764083</v>
      </c>
      <c r="C106" s="24"/>
    </row>
    <row r="107" spans="1:3" x14ac:dyDescent="0.2">
      <c r="A107" s="18" t="s">
        <v>131</v>
      </c>
      <c r="B107" s="26">
        <v>-66448.876371764083</v>
      </c>
      <c r="C107" s="24"/>
    </row>
    <row r="108" spans="1:3" x14ac:dyDescent="0.2">
      <c r="A108" s="18" t="s">
        <v>142</v>
      </c>
      <c r="B108" s="26">
        <v>-66448.876371764083</v>
      </c>
      <c r="C108" s="24"/>
    </row>
    <row r="109" spans="1:3" x14ac:dyDescent="0.2">
      <c r="A109" s="18" t="s">
        <v>130</v>
      </c>
      <c r="B109" s="26">
        <v>-66448.876371764083</v>
      </c>
    </row>
    <row r="110" spans="1:3" x14ac:dyDescent="0.2">
      <c r="A110" s="39" t="s">
        <v>495</v>
      </c>
    </row>
    <row r="111" spans="1:3" x14ac:dyDescent="0.2">
      <c r="A111" s="39" t="s">
        <v>491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E9" sqref="E9:E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4"/>
      <c r="E2" s="14"/>
    </row>
    <row r="3" spans="1:8" ht="16.5" customHeight="1" x14ac:dyDescent="0.2">
      <c r="B3" s="15" t="str">
        <f>Índice!A9</f>
        <v>MÊS DE COMPETÊNCIA: Outubro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2" t="s">
        <v>212</v>
      </c>
    </row>
    <row r="9" spans="1:8" x14ac:dyDescent="0.2">
      <c r="A9" s="18" t="s">
        <v>209</v>
      </c>
      <c r="B9" s="30">
        <v>16879.13</v>
      </c>
      <c r="C9" s="19">
        <v>324000.07</v>
      </c>
      <c r="D9" s="38"/>
      <c r="E9" s="24"/>
      <c r="F9" s="24"/>
      <c r="G9" s="24"/>
      <c r="H9" s="37"/>
    </row>
    <row r="10" spans="1:8" x14ac:dyDescent="0.2">
      <c r="A10" s="18" t="s">
        <v>210</v>
      </c>
      <c r="B10" s="30">
        <v>104732.58</v>
      </c>
      <c r="C10" s="19">
        <v>2262703.21</v>
      </c>
      <c r="D10" s="38"/>
      <c r="E10" s="24"/>
      <c r="F10" s="24"/>
      <c r="G10" s="24"/>
      <c r="H10" s="37"/>
    </row>
    <row r="11" spans="1:8" x14ac:dyDescent="0.2">
      <c r="A11" s="16" t="s">
        <v>144</v>
      </c>
      <c r="B11" s="31">
        <f>SUM(B9:B10)</f>
        <v>121611.71</v>
      </c>
      <c r="C11" s="20">
        <f>SUM(C9:C10)</f>
        <v>2586703.2799999998</v>
      </c>
      <c r="D11" s="2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40"/>
  <sheetViews>
    <sheetView topLeftCell="A133" workbookViewId="0">
      <selection activeCell="A139" sqref="A139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>Índice!A8</f>
        <v>MÊS DE CRÉDITO: Dezembro de 2022</v>
      </c>
      <c r="C2" s="3"/>
      <c r="D2" s="3"/>
      <c r="H2" s="3"/>
    </row>
    <row r="3" spans="1:8" ht="15" customHeight="1" x14ac:dyDescent="0.2">
      <c r="B3" s="15" t="str">
        <f>Índice!A9</f>
        <v>MÊS DE COMPETÊNCIA: Outubro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519</v>
      </c>
    </row>
    <row r="9" spans="1:8" x14ac:dyDescent="0.2">
      <c r="A9" s="11" t="s">
        <v>73</v>
      </c>
      <c r="B9" s="12">
        <v>3539844.8890779763</v>
      </c>
    </row>
    <row r="10" spans="1:8" x14ac:dyDescent="0.2">
      <c r="A10" s="18" t="s">
        <v>475</v>
      </c>
      <c r="B10" s="19">
        <v>0</v>
      </c>
      <c r="F10" s="13"/>
    </row>
    <row r="11" spans="1:8" x14ac:dyDescent="0.2">
      <c r="A11" s="18" t="s">
        <v>476</v>
      </c>
      <c r="B11" s="19">
        <v>0</v>
      </c>
      <c r="F11" s="13"/>
    </row>
    <row r="12" spans="1:8" x14ac:dyDescent="0.2">
      <c r="A12" s="18" t="s">
        <v>171</v>
      </c>
      <c r="B12" s="19">
        <v>-33.127003782573212</v>
      </c>
      <c r="F12" s="13"/>
    </row>
    <row r="13" spans="1:8" x14ac:dyDescent="0.2">
      <c r="A13" s="5" t="s">
        <v>74</v>
      </c>
      <c r="B13" s="7">
        <v>-33.127003782573212</v>
      </c>
      <c r="F13" s="13"/>
    </row>
    <row r="14" spans="1:8" x14ac:dyDescent="0.2">
      <c r="A14" s="5" t="s">
        <v>55</v>
      </c>
      <c r="B14" s="7">
        <v>-34.78474635242992</v>
      </c>
      <c r="F14" s="13"/>
    </row>
    <row r="15" spans="1:8" x14ac:dyDescent="0.2">
      <c r="A15" s="5" t="s">
        <v>107</v>
      </c>
      <c r="B15" s="7">
        <v>-67.911750135003132</v>
      </c>
      <c r="F15" s="13"/>
    </row>
    <row r="16" spans="1:8" x14ac:dyDescent="0.2">
      <c r="A16" s="5" t="s">
        <v>121</v>
      </c>
      <c r="B16" s="7">
        <v>-183.82968923539815</v>
      </c>
      <c r="F16" s="13"/>
    </row>
    <row r="17" spans="1:6" x14ac:dyDescent="0.2">
      <c r="A17" s="5" t="s">
        <v>205</v>
      </c>
      <c r="B17" s="7">
        <v>-183.82968923539815</v>
      </c>
      <c r="F17" s="13"/>
    </row>
    <row r="18" spans="1:6" x14ac:dyDescent="0.2">
      <c r="A18" s="5" t="s">
        <v>6</v>
      </c>
      <c r="B18" s="7">
        <v>-202.59227438218886</v>
      </c>
      <c r="F18" s="13"/>
    </row>
    <row r="19" spans="1:6" x14ac:dyDescent="0.2">
      <c r="A19" s="5" t="s">
        <v>179</v>
      </c>
      <c r="B19" s="7">
        <v>-211.40177058671327</v>
      </c>
      <c r="F19" s="13"/>
    </row>
    <row r="20" spans="1:6" x14ac:dyDescent="0.2">
      <c r="A20" s="5" t="s">
        <v>188</v>
      </c>
      <c r="B20" s="7">
        <v>-273.29778120622632</v>
      </c>
      <c r="F20" s="13"/>
    </row>
    <row r="21" spans="1:6" x14ac:dyDescent="0.2">
      <c r="A21" s="5" t="s">
        <v>110</v>
      </c>
      <c r="B21" s="7">
        <v>-273.29778120622632</v>
      </c>
      <c r="F21" s="13"/>
    </row>
    <row r="22" spans="1:6" x14ac:dyDescent="0.2">
      <c r="A22" s="5" t="s">
        <v>108</v>
      </c>
      <c r="B22" s="7">
        <v>-308.08252755865624</v>
      </c>
      <c r="F22" s="13"/>
    </row>
    <row r="23" spans="1:6" x14ac:dyDescent="0.2">
      <c r="A23" s="5" t="s">
        <v>151</v>
      </c>
      <c r="B23" s="7">
        <v>-308.72363700407544</v>
      </c>
      <c r="F23" s="13"/>
    </row>
    <row r="24" spans="1:6" x14ac:dyDescent="0.2">
      <c r="A24" s="5" t="s">
        <v>11</v>
      </c>
      <c r="B24" s="7">
        <v>-441.56928772898755</v>
      </c>
      <c r="F24" s="13"/>
    </row>
    <row r="25" spans="1:6" x14ac:dyDescent="0.2">
      <c r="A25" s="5" t="s">
        <v>200</v>
      </c>
      <c r="B25" s="7">
        <v>-494.44651979098512</v>
      </c>
      <c r="F25" s="13"/>
    </row>
    <row r="26" spans="1:6" x14ac:dyDescent="0.2">
      <c r="A26" s="5" t="s">
        <v>206</v>
      </c>
      <c r="B26" s="7">
        <v>-577.1468964047325</v>
      </c>
      <c r="F26" s="13"/>
    </row>
    <row r="27" spans="1:6" x14ac:dyDescent="0.2">
      <c r="A27" s="5" t="s">
        <v>187</v>
      </c>
      <c r="B27" s="7">
        <v>-762.42232131583262</v>
      </c>
      <c r="F27" s="13"/>
    </row>
    <row r="28" spans="1:6" x14ac:dyDescent="0.2">
      <c r="A28" s="5" t="s">
        <v>190</v>
      </c>
      <c r="B28" s="7">
        <v>-879.10464079443636</v>
      </c>
      <c r="F28" s="13"/>
    </row>
    <row r="29" spans="1:6" x14ac:dyDescent="0.2">
      <c r="A29" s="5" t="s">
        <v>202</v>
      </c>
      <c r="B29" s="7">
        <v>-879.10464079443636</v>
      </c>
      <c r="F29" s="13"/>
    </row>
    <row r="30" spans="1:6" x14ac:dyDescent="0.2">
      <c r="A30" s="5" t="s">
        <v>155</v>
      </c>
      <c r="B30" s="7">
        <v>-946.2520105512308</v>
      </c>
      <c r="F30" s="13"/>
    </row>
    <row r="31" spans="1:6" x14ac:dyDescent="0.2">
      <c r="A31" s="5" t="s">
        <v>160</v>
      </c>
      <c r="B31" s="7">
        <v>-946.2520105512308</v>
      </c>
      <c r="F31" s="13"/>
    </row>
    <row r="32" spans="1:6" x14ac:dyDescent="0.2">
      <c r="A32" s="5" t="s">
        <v>173</v>
      </c>
      <c r="B32" s="7">
        <v>-987.16880544829746</v>
      </c>
      <c r="F32" s="13"/>
    </row>
    <row r="33" spans="1:6" x14ac:dyDescent="0.2">
      <c r="A33" s="18" t="s">
        <v>184</v>
      </c>
      <c r="B33" s="19">
        <v>-987.16880544829746</v>
      </c>
      <c r="F33" s="13"/>
    </row>
    <row r="34" spans="1:6" x14ac:dyDescent="0.2">
      <c r="A34" s="5" t="s">
        <v>203</v>
      </c>
      <c r="B34" s="7">
        <v>-987.16880544829746</v>
      </c>
      <c r="F34" s="13"/>
    </row>
    <row r="35" spans="1:6" x14ac:dyDescent="0.2">
      <c r="A35" s="5" t="s">
        <v>7</v>
      </c>
      <c r="B35" s="7">
        <v>-1190.5346676643901</v>
      </c>
      <c r="F35" s="13"/>
    </row>
    <row r="36" spans="1:6" x14ac:dyDescent="0.2">
      <c r="A36" s="5" t="s">
        <v>192</v>
      </c>
      <c r="B36" s="7">
        <v>-1251.4382250223584</v>
      </c>
      <c r="F36" s="13"/>
    </row>
    <row r="37" spans="1:6" x14ac:dyDescent="0.2">
      <c r="A37" s="5" t="s">
        <v>146</v>
      </c>
      <c r="B37" s="7">
        <v>-1270.4915245767529</v>
      </c>
      <c r="F37" s="13"/>
    </row>
    <row r="38" spans="1:6" x14ac:dyDescent="0.2">
      <c r="A38" s="5" t="s">
        <v>91</v>
      </c>
      <c r="B38" s="7">
        <v>-1292.2739816223291</v>
      </c>
      <c r="F38" s="13"/>
    </row>
    <row r="39" spans="1:6" x14ac:dyDescent="0.2">
      <c r="A39" s="5" t="s">
        <v>175</v>
      </c>
      <c r="B39" s="7">
        <v>-1339.933757976589</v>
      </c>
      <c r="F39" s="13"/>
    </row>
    <row r="40" spans="1:6" x14ac:dyDescent="0.2">
      <c r="A40" s="5" t="s">
        <v>178</v>
      </c>
      <c r="B40" s="7">
        <v>-1339.933757976589</v>
      </c>
      <c r="F40" s="13"/>
    </row>
    <row r="41" spans="1:6" x14ac:dyDescent="0.2">
      <c r="A41" s="5" t="s">
        <v>182</v>
      </c>
      <c r="B41" s="7">
        <v>-1339.933757976589</v>
      </c>
      <c r="F41" s="13"/>
    </row>
    <row r="42" spans="1:6" x14ac:dyDescent="0.2">
      <c r="A42" s="5" t="s">
        <v>189</v>
      </c>
      <c r="B42" s="7">
        <v>-1339.933757976589</v>
      </c>
      <c r="F42" s="13"/>
    </row>
    <row r="43" spans="1:6" x14ac:dyDescent="0.2">
      <c r="A43" s="5" t="s">
        <v>177</v>
      </c>
      <c r="B43" s="7">
        <v>-1536.1822310808668</v>
      </c>
      <c r="F43" s="13"/>
    </row>
    <row r="44" spans="1:6" x14ac:dyDescent="0.2">
      <c r="A44" s="5" t="s">
        <v>180</v>
      </c>
      <c r="B44" s="7">
        <v>-1909.623644224255</v>
      </c>
      <c r="F44" s="13"/>
    </row>
    <row r="45" spans="1:6" x14ac:dyDescent="0.2">
      <c r="A45" s="5" t="s">
        <v>198</v>
      </c>
      <c r="B45" s="7">
        <v>-1909.623644224255</v>
      </c>
      <c r="F45" s="13"/>
    </row>
    <row r="46" spans="1:6" x14ac:dyDescent="0.2">
      <c r="A46" s="5" t="s">
        <v>194</v>
      </c>
      <c r="B46" s="7">
        <v>-1993.2307131415876</v>
      </c>
      <c r="F46" s="13"/>
    </row>
    <row r="47" spans="1:6" x14ac:dyDescent="0.2">
      <c r="A47" s="5" t="s">
        <v>76</v>
      </c>
      <c r="B47" s="7">
        <v>-2537.2406317862087</v>
      </c>
      <c r="F47" s="13"/>
    </row>
    <row r="48" spans="1:6" x14ac:dyDescent="0.2">
      <c r="A48" s="5" t="s">
        <v>67</v>
      </c>
      <c r="B48" s="7">
        <v>-2537.2406317862087</v>
      </c>
      <c r="F48" s="13"/>
    </row>
    <row r="49" spans="1:6" x14ac:dyDescent="0.2">
      <c r="A49" s="5" t="s">
        <v>150</v>
      </c>
      <c r="B49" s="7">
        <v>-2897.1023900909395</v>
      </c>
      <c r="F49" s="13"/>
    </row>
    <row r="50" spans="1:6" x14ac:dyDescent="0.2">
      <c r="A50" s="5" t="s">
        <v>204</v>
      </c>
      <c r="B50" s="7">
        <v>-3660.2420414093835</v>
      </c>
      <c r="F50" s="13"/>
    </row>
    <row r="51" spans="1:6" x14ac:dyDescent="0.2">
      <c r="A51" s="5" t="s">
        <v>89</v>
      </c>
      <c r="B51" s="7">
        <v>-3804.5197555486729</v>
      </c>
      <c r="F51" s="13"/>
    </row>
    <row r="52" spans="1:6" x14ac:dyDescent="0.2">
      <c r="A52" s="5" t="s">
        <v>159</v>
      </c>
      <c r="B52" s="7">
        <v>-3946.3732547010982</v>
      </c>
      <c r="F52" s="13"/>
    </row>
    <row r="53" spans="1:6" x14ac:dyDescent="0.2">
      <c r="A53" s="5" t="s">
        <v>163</v>
      </c>
      <c r="B53" s="7">
        <v>-4573.137289497141</v>
      </c>
      <c r="F53" s="13"/>
    </row>
    <row r="54" spans="1:6" x14ac:dyDescent="0.2">
      <c r="A54" s="5" t="s">
        <v>19</v>
      </c>
      <c r="B54" s="7">
        <v>-4956.3324336732612</v>
      </c>
      <c r="F54" s="13"/>
    </row>
    <row r="55" spans="1:6" x14ac:dyDescent="0.2">
      <c r="A55" s="5" t="s">
        <v>100</v>
      </c>
      <c r="B55" s="7">
        <v>-5588.597546018028</v>
      </c>
      <c r="F55" s="13"/>
    </row>
    <row r="56" spans="1:6" x14ac:dyDescent="0.2">
      <c r="A56" s="5" t="s">
        <v>147</v>
      </c>
      <c r="B56" s="7">
        <v>-6204.9210605924645</v>
      </c>
      <c r="F56" s="13"/>
    </row>
    <row r="57" spans="1:6" x14ac:dyDescent="0.2">
      <c r="A57" s="5" t="s">
        <v>12</v>
      </c>
      <c r="B57" s="7">
        <v>-6272.8328107274683</v>
      </c>
      <c r="F57" s="13"/>
    </row>
    <row r="58" spans="1:6" x14ac:dyDescent="0.2">
      <c r="A58" s="5" t="s">
        <v>62</v>
      </c>
      <c r="B58" s="7">
        <v>-6654.5306348846025</v>
      </c>
      <c r="F58" s="13"/>
    </row>
    <row r="59" spans="1:6" x14ac:dyDescent="0.2">
      <c r="A59" s="5" t="s">
        <v>78</v>
      </c>
      <c r="B59" s="7">
        <v>-6654.5306348846025</v>
      </c>
      <c r="F59" s="13"/>
    </row>
    <row r="60" spans="1:6" x14ac:dyDescent="0.2">
      <c r="A60" s="5" t="s">
        <v>152</v>
      </c>
      <c r="B60" s="7">
        <v>-6713.0013951110086</v>
      </c>
      <c r="F60" s="13"/>
    </row>
    <row r="61" spans="1:6" x14ac:dyDescent="0.2">
      <c r="A61" s="5" t="s">
        <v>72</v>
      </c>
      <c r="B61" s="7">
        <v>-6713.0013951110086</v>
      </c>
      <c r="F61" s="13"/>
    </row>
    <row r="62" spans="1:6" x14ac:dyDescent="0.2">
      <c r="A62" s="5" t="s">
        <v>57</v>
      </c>
      <c r="B62" s="7">
        <v>-6713.0013951110086</v>
      </c>
      <c r="F62" s="13"/>
    </row>
    <row r="63" spans="1:6" x14ac:dyDescent="0.2">
      <c r="A63" s="5" t="s">
        <v>63</v>
      </c>
      <c r="B63" s="7">
        <v>-6713.0013951110086</v>
      </c>
      <c r="F63" s="13"/>
    </row>
    <row r="64" spans="1:6" x14ac:dyDescent="0.2">
      <c r="A64" s="5" t="s">
        <v>14</v>
      </c>
      <c r="B64" s="7">
        <v>-6713.0013951110086</v>
      </c>
      <c r="F64" s="13"/>
    </row>
    <row r="65" spans="1:6" x14ac:dyDescent="0.2">
      <c r="A65" s="5" t="s">
        <v>70</v>
      </c>
      <c r="B65" s="7">
        <v>-6713.0013951110086</v>
      </c>
      <c r="F65" s="13"/>
    </row>
    <row r="66" spans="1:6" x14ac:dyDescent="0.2">
      <c r="A66" s="5" t="s">
        <v>9</v>
      </c>
      <c r="B66" s="7">
        <v>-6713.0013951110086</v>
      </c>
      <c r="F66" s="13"/>
    </row>
    <row r="67" spans="1:6" x14ac:dyDescent="0.2">
      <c r="A67" s="5" t="s">
        <v>13</v>
      </c>
      <c r="B67" s="7">
        <v>-6713.0013951110086</v>
      </c>
      <c r="F67" s="13"/>
    </row>
    <row r="68" spans="1:6" x14ac:dyDescent="0.2">
      <c r="A68" s="5" t="s">
        <v>5</v>
      </c>
      <c r="B68" s="7">
        <v>-6713.0013951110086</v>
      </c>
      <c r="F68" s="13"/>
    </row>
    <row r="69" spans="1:6" x14ac:dyDescent="0.2">
      <c r="A69" s="5" t="s">
        <v>8</v>
      </c>
      <c r="B69" s="7">
        <v>-6713.0013951110086</v>
      </c>
      <c r="F69" s="13"/>
    </row>
    <row r="70" spans="1:6" x14ac:dyDescent="0.2">
      <c r="A70" s="5" t="s">
        <v>18</v>
      </c>
      <c r="B70" s="7">
        <v>-6713.0013951110086</v>
      </c>
      <c r="F70" s="13"/>
    </row>
    <row r="71" spans="1:6" x14ac:dyDescent="0.2">
      <c r="A71" s="5" t="s">
        <v>81</v>
      </c>
      <c r="B71" s="7">
        <v>-6762.5947995384631</v>
      </c>
      <c r="F71" s="13"/>
    </row>
    <row r="72" spans="1:6" x14ac:dyDescent="0.2">
      <c r="A72" s="5" t="s">
        <v>80</v>
      </c>
      <c r="B72" s="7">
        <v>-6859.0890705947813</v>
      </c>
      <c r="F72" s="13"/>
    </row>
    <row r="73" spans="1:6" x14ac:dyDescent="0.2">
      <c r="A73" s="5" t="s">
        <v>16</v>
      </c>
      <c r="B73" s="7">
        <v>-6859.0890705947813</v>
      </c>
      <c r="F73" s="13"/>
    </row>
    <row r="74" spans="1:6" x14ac:dyDescent="0.2">
      <c r="A74" s="5" t="s">
        <v>95</v>
      </c>
      <c r="B74" s="7">
        <v>-6859.0890705947813</v>
      </c>
      <c r="F74" s="13"/>
    </row>
    <row r="75" spans="1:6" x14ac:dyDescent="0.2">
      <c r="A75" s="5" t="s">
        <v>51</v>
      </c>
      <c r="B75" s="7">
        <v>-6859.0890705947813</v>
      </c>
      <c r="F75" s="13"/>
    </row>
    <row r="76" spans="1:6" x14ac:dyDescent="0.2">
      <c r="A76" s="18" t="s">
        <v>102</v>
      </c>
      <c r="B76" s="19">
        <v>-6859.0890705947813</v>
      </c>
      <c r="F76" s="13"/>
    </row>
    <row r="77" spans="1:6" x14ac:dyDescent="0.2">
      <c r="A77" s="5" t="s">
        <v>111</v>
      </c>
      <c r="B77" s="7">
        <v>-6859.0890705947813</v>
      </c>
      <c r="F77" s="13"/>
    </row>
    <row r="78" spans="1:6" x14ac:dyDescent="0.2">
      <c r="A78" s="23" t="s">
        <v>224</v>
      </c>
      <c r="B78" s="21">
        <v>-6859.0890705947813</v>
      </c>
      <c r="F78" s="13"/>
    </row>
    <row r="79" spans="1:6" x14ac:dyDescent="0.2">
      <c r="A79" s="5" t="s">
        <v>129</v>
      </c>
      <c r="B79" s="7">
        <v>-6859.0890705947813</v>
      </c>
      <c r="C79" s="8"/>
      <c r="F79" s="13"/>
    </row>
    <row r="80" spans="1:6" x14ac:dyDescent="0.2">
      <c r="A80" s="5" t="s">
        <v>123</v>
      </c>
      <c r="B80" s="7">
        <v>-6859.0890705947813</v>
      </c>
      <c r="F80" s="13"/>
    </row>
    <row r="81" spans="1:6" x14ac:dyDescent="0.2">
      <c r="A81" s="5" t="s">
        <v>143</v>
      </c>
      <c r="B81" s="7">
        <v>-6859.0890705947813</v>
      </c>
      <c r="F81" s="13"/>
    </row>
    <row r="82" spans="1:6" x14ac:dyDescent="0.2">
      <c r="A82" s="5" t="s">
        <v>124</v>
      </c>
      <c r="B82" s="7">
        <v>-6859.0890705947813</v>
      </c>
      <c r="F82" s="13"/>
    </row>
    <row r="83" spans="1:6" x14ac:dyDescent="0.2">
      <c r="A83" s="5" t="s">
        <v>53</v>
      </c>
      <c r="B83" s="7">
        <v>-6859.0890705947813</v>
      </c>
      <c r="F83" s="13"/>
    </row>
    <row r="84" spans="1:6" x14ac:dyDescent="0.2">
      <c r="A84" s="5" t="s">
        <v>88</v>
      </c>
      <c r="B84" s="7">
        <v>-6859.0890705947813</v>
      </c>
      <c r="F84" s="13"/>
    </row>
    <row r="85" spans="1:6" x14ac:dyDescent="0.2">
      <c r="A85" s="5" t="s">
        <v>82</v>
      </c>
      <c r="B85" s="7">
        <v>-6859.0890705947813</v>
      </c>
      <c r="F85" s="13"/>
    </row>
    <row r="86" spans="1:6" x14ac:dyDescent="0.2">
      <c r="A86" s="5" t="s">
        <v>83</v>
      </c>
      <c r="B86" s="7">
        <v>-6859.0890705947813</v>
      </c>
      <c r="F86" s="13"/>
    </row>
    <row r="87" spans="1:6" x14ac:dyDescent="0.2">
      <c r="A87" s="5" t="s">
        <v>101</v>
      </c>
      <c r="B87" s="7">
        <v>-6859.0890705947813</v>
      </c>
      <c r="F87" s="13"/>
    </row>
    <row r="88" spans="1:6" x14ac:dyDescent="0.2">
      <c r="A88" s="5" t="s">
        <v>134</v>
      </c>
      <c r="B88" s="7">
        <v>-6859.0890705947813</v>
      </c>
      <c r="F88" s="13"/>
    </row>
    <row r="89" spans="1:6" x14ac:dyDescent="0.2">
      <c r="A89" s="5" t="s">
        <v>52</v>
      </c>
      <c r="B89" s="7">
        <v>-6859.0890705947813</v>
      </c>
      <c r="F89" s="13"/>
    </row>
    <row r="90" spans="1:6" x14ac:dyDescent="0.2">
      <c r="A90" s="5" t="s">
        <v>71</v>
      </c>
      <c r="B90" s="7">
        <v>-6859.0890705947813</v>
      </c>
      <c r="F90" s="13"/>
    </row>
    <row r="91" spans="1:6" x14ac:dyDescent="0.2">
      <c r="A91" s="5" t="s">
        <v>87</v>
      </c>
      <c r="B91" s="7">
        <v>-6859.0890705947813</v>
      </c>
      <c r="F91" s="13"/>
    </row>
    <row r="92" spans="1:6" x14ac:dyDescent="0.2">
      <c r="A92" s="5" t="s">
        <v>61</v>
      </c>
      <c r="B92" s="7">
        <v>-6859.0890705947813</v>
      </c>
      <c r="F92" s="13"/>
    </row>
    <row r="93" spans="1:6" x14ac:dyDescent="0.2">
      <c r="A93" s="5" t="s">
        <v>86</v>
      </c>
      <c r="B93" s="7">
        <v>-6859.0890705947813</v>
      </c>
      <c r="F93" s="13"/>
    </row>
    <row r="94" spans="1:6" x14ac:dyDescent="0.2">
      <c r="A94" s="5" t="s">
        <v>79</v>
      </c>
      <c r="B94" s="7">
        <v>-6859.0890705947813</v>
      </c>
      <c r="F94" s="13"/>
    </row>
    <row r="95" spans="1:6" x14ac:dyDescent="0.2">
      <c r="A95" s="5" t="s">
        <v>85</v>
      </c>
      <c r="B95" s="7">
        <v>-6859.0890705947813</v>
      </c>
      <c r="F95" s="13"/>
    </row>
    <row r="96" spans="1:6" x14ac:dyDescent="0.2">
      <c r="A96" s="5" t="s">
        <v>20</v>
      </c>
      <c r="B96" s="7">
        <v>-6859.0890705947813</v>
      </c>
      <c r="F96" s="13"/>
    </row>
    <row r="97" spans="1:6" x14ac:dyDescent="0.2">
      <c r="A97" s="5" t="s">
        <v>15</v>
      </c>
      <c r="B97" s="7">
        <v>-6859.0890705947813</v>
      </c>
      <c r="F97" s="13"/>
    </row>
    <row r="98" spans="1:6" x14ac:dyDescent="0.2">
      <c r="A98" s="5" t="s">
        <v>90</v>
      </c>
      <c r="B98" s="7">
        <v>-6859.0890705947813</v>
      </c>
      <c r="F98" s="13"/>
    </row>
    <row r="99" spans="1:6" x14ac:dyDescent="0.2">
      <c r="A99" s="18" t="s">
        <v>69</v>
      </c>
      <c r="B99" s="19">
        <v>-6859.0890705947813</v>
      </c>
      <c r="F99" s="13"/>
    </row>
    <row r="100" spans="1:6" x14ac:dyDescent="0.2">
      <c r="A100" s="18" t="s">
        <v>68</v>
      </c>
      <c r="B100" s="19">
        <v>-6859.0890705947813</v>
      </c>
      <c r="F100" s="13"/>
    </row>
    <row r="101" spans="1:6" x14ac:dyDescent="0.2">
      <c r="A101" s="18" t="s">
        <v>94</v>
      </c>
      <c r="B101" s="19">
        <v>-6859.0890705947813</v>
      </c>
      <c r="F101" s="13"/>
    </row>
    <row r="102" spans="1:6" x14ac:dyDescent="0.2">
      <c r="A102" s="18" t="s">
        <v>97</v>
      </c>
      <c r="B102" s="19">
        <v>-6859.0890705947813</v>
      </c>
      <c r="F102" s="13"/>
    </row>
    <row r="103" spans="1:6" x14ac:dyDescent="0.2">
      <c r="A103" s="18" t="s">
        <v>183</v>
      </c>
      <c r="B103" s="19">
        <v>-7207.7751676070875</v>
      </c>
      <c r="F103" s="13"/>
    </row>
    <row r="104" spans="1:6" x14ac:dyDescent="0.2">
      <c r="A104" s="18" t="s">
        <v>58</v>
      </c>
      <c r="B104" s="19">
        <v>-7301.7119288672111</v>
      </c>
      <c r="F104" s="13"/>
    </row>
    <row r="105" spans="1:6" x14ac:dyDescent="0.2">
      <c r="A105" s="18" t="s">
        <v>75</v>
      </c>
      <c r="B105" s="19">
        <v>-8337.2343719394739</v>
      </c>
      <c r="F105" s="13"/>
    </row>
    <row r="106" spans="1:6" x14ac:dyDescent="0.2">
      <c r="A106" s="18" t="s">
        <v>196</v>
      </c>
      <c r="B106" s="19">
        <v>-9188.704014552186</v>
      </c>
      <c r="F106" s="13"/>
    </row>
    <row r="107" spans="1:6" x14ac:dyDescent="0.2">
      <c r="A107" s="18" t="s">
        <v>154</v>
      </c>
      <c r="B107" s="19">
        <v>-9685.3736026635379</v>
      </c>
      <c r="F107" s="13"/>
    </row>
    <row r="108" spans="1:6" x14ac:dyDescent="0.2">
      <c r="A108" s="18" t="s">
        <v>65</v>
      </c>
      <c r="B108" s="19">
        <v>-9781.5825019046661</v>
      </c>
      <c r="F108" s="13"/>
    </row>
    <row r="109" spans="1:6" x14ac:dyDescent="0.2">
      <c r="A109" s="18" t="s">
        <v>191</v>
      </c>
      <c r="B109" s="19">
        <v>-11060.964998681216</v>
      </c>
      <c r="F109" s="13"/>
    </row>
    <row r="110" spans="1:6" x14ac:dyDescent="0.2">
      <c r="A110" s="18" t="s">
        <v>54</v>
      </c>
      <c r="B110" s="19">
        <v>-12234.051407036826</v>
      </c>
      <c r="F110" s="13"/>
    </row>
    <row r="111" spans="1:6" x14ac:dyDescent="0.2">
      <c r="A111" s="18" t="s">
        <v>185</v>
      </c>
      <c r="B111" s="19">
        <v>-13412.883653728975</v>
      </c>
      <c r="F111" s="13"/>
    </row>
    <row r="112" spans="1:6" x14ac:dyDescent="0.2">
      <c r="A112" s="18" t="s">
        <v>165</v>
      </c>
      <c r="B112" s="19">
        <v>-14936.28256068494</v>
      </c>
      <c r="F112" s="13"/>
    </row>
    <row r="113" spans="1:2" x14ac:dyDescent="0.2">
      <c r="A113" s="18" t="s">
        <v>162</v>
      </c>
      <c r="B113" s="19">
        <v>-19148.266794862509</v>
      </c>
    </row>
    <row r="114" spans="1:2" x14ac:dyDescent="0.2">
      <c r="A114" s="18" t="s">
        <v>193</v>
      </c>
      <c r="B114" s="19">
        <v>-39537.804692221333</v>
      </c>
    </row>
    <row r="115" spans="1:2" x14ac:dyDescent="0.2">
      <c r="A115" s="18" t="s">
        <v>197</v>
      </c>
      <c r="B115" s="19">
        <v>-61152.14795671725</v>
      </c>
    </row>
    <row r="116" spans="1:2" x14ac:dyDescent="0.2">
      <c r="A116" s="18" t="s">
        <v>92</v>
      </c>
      <c r="B116" s="19">
        <v>-64870.311659747662</v>
      </c>
    </row>
    <row r="117" spans="1:2" x14ac:dyDescent="0.2">
      <c r="A117" s="18" t="s">
        <v>105</v>
      </c>
      <c r="B117" s="19">
        <v>-67715.629259529727</v>
      </c>
    </row>
    <row r="118" spans="1:2" x14ac:dyDescent="0.2">
      <c r="A118" s="18" t="s">
        <v>157</v>
      </c>
      <c r="B118" s="19">
        <v>-83409.481725338555</v>
      </c>
    </row>
    <row r="119" spans="1:2" x14ac:dyDescent="0.2">
      <c r="A119" s="18" t="s">
        <v>130</v>
      </c>
      <c r="B119" s="19">
        <v>-92913.386312211718</v>
      </c>
    </row>
    <row r="120" spans="1:2" x14ac:dyDescent="0.2">
      <c r="A120" s="18" t="s">
        <v>141</v>
      </c>
      <c r="B120" s="19">
        <v>-98684.284700818287</v>
      </c>
    </row>
    <row r="121" spans="1:2" x14ac:dyDescent="0.2">
      <c r="A121" s="18" t="s">
        <v>166</v>
      </c>
      <c r="B121" s="19">
        <v>-103605.85639998876</v>
      </c>
    </row>
    <row r="122" spans="1:2" x14ac:dyDescent="0.2">
      <c r="A122" s="18" t="s">
        <v>226</v>
      </c>
      <c r="B122" s="19">
        <v>-106594.18045705714</v>
      </c>
    </row>
    <row r="123" spans="1:2" x14ac:dyDescent="0.2">
      <c r="A123" s="18" t="s">
        <v>96</v>
      </c>
      <c r="B123" s="19">
        <v>-113295.69453712781</v>
      </c>
    </row>
    <row r="124" spans="1:2" x14ac:dyDescent="0.2">
      <c r="A124" s="18" t="s">
        <v>84</v>
      </c>
      <c r="B124" s="19">
        <v>-114680.86464063951</v>
      </c>
    </row>
    <row r="125" spans="1:2" x14ac:dyDescent="0.2">
      <c r="A125" s="18" t="s">
        <v>139</v>
      </c>
      <c r="B125" s="19">
        <v>-116100.33260989821</v>
      </c>
    </row>
    <row r="126" spans="1:2" x14ac:dyDescent="0.2">
      <c r="A126" s="18" t="s">
        <v>127</v>
      </c>
      <c r="B126" s="19">
        <v>-119369.07154074723</v>
      </c>
    </row>
    <row r="127" spans="1:2" x14ac:dyDescent="0.2">
      <c r="A127" s="18" t="s">
        <v>140</v>
      </c>
      <c r="B127" s="19">
        <v>-122326.8925831618</v>
      </c>
    </row>
    <row r="128" spans="1:2" x14ac:dyDescent="0.2">
      <c r="A128" s="18" t="s">
        <v>149</v>
      </c>
      <c r="B128" s="19">
        <v>-147972.06743357133</v>
      </c>
    </row>
    <row r="129" spans="1:2" x14ac:dyDescent="0.2">
      <c r="A129" s="23" t="s">
        <v>60</v>
      </c>
      <c r="B129" s="21">
        <v>-149649.00451587938</v>
      </c>
    </row>
    <row r="130" spans="1:2" x14ac:dyDescent="0.2">
      <c r="A130" s="18" t="s">
        <v>66</v>
      </c>
      <c r="B130" s="19">
        <v>-150758.91418611488</v>
      </c>
    </row>
    <row r="131" spans="1:2" x14ac:dyDescent="0.2">
      <c r="A131" s="18" t="s">
        <v>98</v>
      </c>
      <c r="B131" s="19">
        <v>-155948.3901601262</v>
      </c>
    </row>
    <row r="132" spans="1:2" x14ac:dyDescent="0.2">
      <c r="A132" s="18" t="s">
        <v>133</v>
      </c>
      <c r="B132" s="19">
        <v>-157510.78987464638</v>
      </c>
    </row>
    <row r="133" spans="1:2" x14ac:dyDescent="0.2">
      <c r="A133" s="18" t="s">
        <v>142</v>
      </c>
      <c r="B133" s="19">
        <v>-160420.83225271554</v>
      </c>
    </row>
    <row r="134" spans="1:2" x14ac:dyDescent="0.2">
      <c r="A134" s="18" t="s">
        <v>93</v>
      </c>
      <c r="B134" s="19">
        <v>-160704.53881633497</v>
      </c>
    </row>
    <row r="135" spans="1:2" x14ac:dyDescent="0.2">
      <c r="A135" s="18" t="s">
        <v>103</v>
      </c>
      <c r="B135" s="19">
        <v>-162022.41631221172</v>
      </c>
    </row>
    <row r="136" spans="1:2" x14ac:dyDescent="0.2">
      <c r="A136" s="18" t="s">
        <v>132</v>
      </c>
      <c r="B136" s="19">
        <v>-162022.41631221172</v>
      </c>
    </row>
    <row r="137" spans="1:2" x14ac:dyDescent="0.2">
      <c r="A137" s="18" t="s">
        <v>128</v>
      </c>
      <c r="B137" s="19">
        <v>-162022.41631221172</v>
      </c>
    </row>
    <row r="138" spans="1:2" x14ac:dyDescent="0.2">
      <c r="A138" s="18" t="s">
        <v>131</v>
      </c>
      <c r="B138" s="19">
        <v>-162022.41631221172</v>
      </c>
    </row>
    <row r="139" spans="1:2" x14ac:dyDescent="0.2">
      <c r="A139" s="39" t="s">
        <v>496</v>
      </c>
    </row>
    <row r="140" spans="1:2" x14ac:dyDescent="0.2">
      <c r="A140" s="39" t="s">
        <v>492</v>
      </c>
    </row>
  </sheetData>
  <sortState xmlns:xlrd2="http://schemas.microsoft.com/office/spreadsheetml/2017/richdata2"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8" sqref="C8:C11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>Índice!A8</f>
        <v>MÊS DE CRÉDITO: Dezembro de 2022</v>
      </c>
      <c r="C2" s="3"/>
      <c r="D2" s="3"/>
      <c r="F2" s="3"/>
    </row>
    <row r="3" spans="1:9" ht="15" customHeight="1" x14ac:dyDescent="0.2">
      <c r="B3" s="15" t="str">
        <f>Índice!A9</f>
        <v>MÊS DE COMPETÊNCIA: Outubro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272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274</v>
      </c>
      <c r="B8" s="28" t="s">
        <v>257</v>
      </c>
      <c r="C8" s="22">
        <v>62451.519999999997</v>
      </c>
      <c r="F8" s="10"/>
      <c r="G8" s="10"/>
      <c r="H8" s="10"/>
      <c r="I8" s="10"/>
    </row>
    <row r="9" spans="1:9" x14ac:dyDescent="0.2">
      <c r="A9" s="18" t="s">
        <v>275</v>
      </c>
      <c r="B9" s="28" t="s">
        <v>220</v>
      </c>
      <c r="C9" s="22">
        <v>623264.93000000005</v>
      </c>
      <c r="F9" s="10"/>
      <c r="G9" s="10"/>
      <c r="H9" s="10"/>
      <c r="I9" s="10"/>
    </row>
    <row r="10" spans="1:9" x14ac:dyDescent="0.2">
      <c r="A10" s="18" t="s">
        <v>276</v>
      </c>
      <c r="B10" s="28" t="s">
        <v>270</v>
      </c>
      <c r="C10" s="22">
        <v>61630.5</v>
      </c>
      <c r="F10" s="10"/>
      <c r="G10" s="10"/>
      <c r="H10" s="10"/>
      <c r="I10" s="10"/>
    </row>
    <row r="11" spans="1:9" s="13" customFormat="1" x14ac:dyDescent="0.2">
      <c r="A11" s="18" t="s">
        <v>277</v>
      </c>
      <c r="B11" s="28" t="s">
        <v>271</v>
      </c>
      <c r="C11" s="22">
        <v>17554219.780000001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>SUM(C8:C11)</f>
        <v>18301566.73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208"/>
  <sheetViews>
    <sheetView topLeftCell="A181" workbookViewId="0">
      <selection activeCell="A98" sqref="A98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392</v>
      </c>
    </row>
    <row r="6" spans="1:8" x14ac:dyDescent="0.2">
      <c r="A6" s="13" t="s">
        <v>231</v>
      </c>
    </row>
    <row r="8" spans="1:8" x14ac:dyDescent="0.2">
      <c r="A8" s="16" t="s">
        <v>3</v>
      </c>
      <c r="B8" s="17" t="s">
        <v>301</v>
      </c>
    </row>
    <row r="9" spans="1:8" x14ac:dyDescent="0.2">
      <c r="A9" s="11" t="s">
        <v>177</v>
      </c>
      <c r="B9" s="12">
        <v>11053.79</v>
      </c>
    </row>
    <row r="10" spans="1:8" x14ac:dyDescent="0.2">
      <c r="A10" s="18" t="s">
        <v>192</v>
      </c>
      <c r="B10" s="19">
        <v>1229.2299330551105</v>
      </c>
    </row>
    <row r="11" spans="1:8" x14ac:dyDescent="0.2">
      <c r="A11" s="18" t="s">
        <v>171</v>
      </c>
      <c r="B11" s="19">
        <v>1138.2081234088109</v>
      </c>
    </row>
    <row r="12" spans="1:8" x14ac:dyDescent="0.2">
      <c r="A12" s="18" t="s">
        <v>72</v>
      </c>
      <c r="B12" s="19">
        <v>926.92539365776611</v>
      </c>
    </row>
    <row r="13" spans="1:8" x14ac:dyDescent="0.2">
      <c r="A13" s="18" t="s">
        <v>57</v>
      </c>
      <c r="B13" s="19">
        <v>926.92539365776611</v>
      </c>
    </row>
    <row r="14" spans="1:8" x14ac:dyDescent="0.2">
      <c r="A14" s="18" t="s">
        <v>63</v>
      </c>
      <c r="B14" s="19">
        <v>926.92539365776611</v>
      </c>
    </row>
    <row r="15" spans="1:8" x14ac:dyDescent="0.2">
      <c r="A15" s="18" t="s">
        <v>70</v>
      </c>
      <c r="B15" s="19">
        <v>926.92539365776611</v>
      </c>
    </row>
    <row r="16" spans="1:8" x14ac:dyDescent="0.2">
      <c r="A16" s="18" t="s">
        <v>19</v>
      </c>
      <c r="B16" s="19">
        <v>926.92539365776611</v>
      </c>
    </row>
    <row r="17" spans="1:2" x14ac:dyDescent="0.2">
      <c r="A17" s="18" t="s">
        <v>54</v>
      </c>
      <c r="B17" s="19">
        <v>926.92539365776611</v>
      </c>
    </row>
    <row r="18" spans="1:2" x14ac:dyDescent="0.2">
      <c r="A18" s="18" t="s">
        <v>102</v>
      </c>
      <c r="B18" s="19">
        <v>922.93096120090922</v>
      </c>
    </row>
    <row r="19" spans="1:2" x14ac:dyDescent="0.2">
      <c r="A19" s="18" t="s">
        <v>55</v>
      </c>
      <c r="B19" s="19">
        <v>911.87818110922672</v>
      </c>
    </row>
    <row r="20" spans="1:2" x14ac:dyDescent="0.2">
      <c r="A20" s="18" t="s">
        <v>76</v>
      </c>
      <c r="B20" s="19">
        <v>834.42770499224571</v>
      </c>
    </row>
    <row r="21" spans="1:2" x14ac:dyDescent="0.2">
      <c r="A21" s="18" t="s">
        <v>67</v>
      </c>
      <c r="B21" s="19">
        <v>834.42770499224571</v>
      </c>
    </row>
    <row r="22" spans="1:2" x14ac:dyDescent="0.2">
      <c r="A22" s="18" t="s">
        <v>80</v>
      </c>
      <c r="B22" s="19">
        <v>833.32531614674372</v>
      </c>
    </row>
    <row r="23" spans="1:2" x14ac:dyDescent="0.2">
      <c r="A23" s="18" t="s">
        <v>81</v>
      </c>
      <c r="B23" s="19">
        <v>822.40893105141004</v>
      </c>
    </row>
    <row r="24" spans="1:2" x14ac:dyDescent="0.2">
      <c r="A24" s="18" t="s">
        <v>94</v>
      </c>
      <c r="B24" s="19">
        <v>799.73253196301084</v>
      </c>
    </row>
    <row r="25" spans="1:2" x14ac:dyDescent="0.2">
      <c r="A25" s="18" t="s">
        <v>91</v>
      </c>
      <c r="B25" s="19">
        <v>769.53395194942277</v>
      </c>
    </row>
    <row r="26" spans="1:2" x14ac:dyDescent="0.2">
      <c r="A26" s="18" t="s">
        <v>89</v>
      </c>
      <c r="B26" s="19">
        <v>753.71778259188432</v>
      </c>
    </row>
    <row r="27" spans="1:2" x14ac:dyDescent="0.2">
      <c r="A27" s="18" t="s">
        <v>53</v>
      </c>
      <c r="B27" s="19">
        <v>739.30707350515877</v>
      </c>
    </row>
    <row r="28" spans="1:2" x14ac:dyDescent="0.2">
      <c r="A28" s="18" t="s">
        <v>68</v>
      </c>
      <c r="B28" s="19">
        <v>739.30707350515877</v>
      </c>
    </row>
    <row r="29" spans="1:2" x14ac:dyDescent="0.2">
      <c r="A29" s="18" t="s">
        <v>59</v>
      </c>
      <c r="B29" s="19">
        <v>712.86688035789848</v>
      </c>
    </row>
    <row r="30" spans="1:2" x14ac:dyDescent="0.2">
      <c r="A30" s="18" t="s">
        <v>255</v>
      </c>
      <c r="B30" s="19">
        <v>712.45598297405377</v>
      </c>
    </row>
    <row r="31" spans="1:2" x14ac:dyDescent="0.2">
      <c r="A31" s="18" t="s">
        <v>17</v>
      </c>
      <c r="B31" s="19">
        <v>702.09099765040446</v>
      </c>
    </row>
    <row r="32" spans="1:2" x14ac:dyDescent="0.2">
      <c r="A32" s="18" t="s">
        <v>78</v>
      </c>
      <c r="B32" s="19">
        <v>702.09099765040446</v>
      </c>
    </row>
    <row r="33" spans="1:2" x14ac:dyDescent="0.2">
      <c r="A33" s="18" t="s">
        <v>254</v>
      </c>
      <c r="B33" s="19">
        <v>700.91246692786808</v>
      </c>
    </row>
    <row r="34" spans="1:2" x14ac:dyDescent="0.2">
      <c r="A34" s="18" t="s">
        <v>77</v>
      </c>
      <c r="B34" s="19">
        <v>693.22056161404907</v>
      </c>
    </row>
    <row r="35" spans="1:2" x14ac:dyDescent="0.2">
      <c r="A35" s="18" t="s">
        <v>16</v>
      </c>
      <c r="B35" s="19">
        <v>679.8107835410774</v>
      </c>
    </row>
    <row r="36" spans="1:2" x14ac:dyDescent="0.2">
      <c r="A36" s="18" t="s">
        <v>95</v>
      </c>
      <c r="B36" s="19">
        <v>679.8107835410774</v>
      </c>
    </row>
    <row r="37" spans="1:2" x14ac:dyDescent="0.2">
      <c r="A37" s="18" t="s">
        <v>100</v>
      </c>
      <c r="B37" s="19">
        <v>679.8107835410774</v>
      </c>
    </row>
    <row r="38" spans="1:2" x14ac:dyDescent="0.2">
      <c r="A38" s="18" t="s">
        <v>129</v>
      </c>
      <c r="B38" s="19">
        <v>679.8107835410774</v>
      </c>
    </row>
    <row r="39" spans="1:2" x14ac:dyDescent="0.2">
      <c r="A39" s="18" t="s">
        <v>123</v>
      </c>
      <c r="B39" s="19">
        <v>679.8107835410774</v>
      </c>
    </row>
    <row r="40" spans="1:2" x14ac:dyDescent="0.2">
      <c r="A40" s="18" t="s">
        <v>82</v>
      </c>
      <c r="B40" s="19">
        <v>679.8107835410774</v>
      </c>
    </row>
    <row r="41" spans="1:2" x14ac:dyDescent="0.2">
      <c r="A41" s="18" t="s">
        <v>83</v>
      </c>
      <c r="B41" s="19">
        <v>679.8107835410774</v>
      </c>
    </row>
    <row r="42" spans="1:2" x14ac:dyDescent="0.2">
      <c r="A42" s="18" t="s">
        <v>101</v>
      </c>
      <c r="B42" s="19">
        <v>679.8107835410774</v>
      </c>
    </row>
    <row r="43" spans="1:2" x14ac:dyDescent="0.2">
      <c r="A43" s="18" t="s">
        <v>52</v>
      </c>
      <c r="B43" s="19">
        <v>679.8107835410774</v>
      </c>
    </row>
    <row r="44" spans="1:2" x14ac:dyDescent="0.2">
      <c r="A44" s="18" t="s">
        <v>71</v>
      </c>
      <c r="B44" s="19">
        <v>679.8107835410774</v>
      </c>
    </row>
    <row r="45" spans="1:2" x14ac:dyDescent="0.2">
      <c r="A45" s="18" t="s">
        <v>86</v>
      </c>
      <c r="B45" s="19">
        <v>679.8107835410774</v>
      </c>
    </row>
    <row r="46" spans="1:2" x14ac:dyDescent="0.2">
      <c r="A46" s="18" t="s">
        <v>79</v>
      </c>
      <c r="B46" s="19">
        <v>679.8107835410774</v>
      </c>
    </row>
    <row r="47" spans="1:2" x14ac:dyDescent="0.2">
      <c r="A47" s="18" t="s">
        <v>85</v>
      </c>
      <c r="B47" s="19">
        <v>679.8107835410774</v>
      </c>
    </row>
    <row r="48" spans="1:2" x14ac:dyDescent="0.2">
      <c r="A48" s="18" t="s">
        <v>90</v>
      </c>
      <c r="B48" s="19">
        <v>679.8107835410774</v>
      </c>
    </row>
    <row r="49" spans="1:2" x14ac:dyDescent="0.2">
      <c r="A49" s="18" t="s">
        <v>69</v>
      </c>
      <c r="B49" s="19">
        <v>679.8107835410774</v>
      </c>
    </row>
    <row r="50" spans="1:2" x14ac:dyDescent="0.2">
      <c r="A50" s="18" t="s">
        <v>87</v>
      </c>
      <c r="B50" s="19">
        <v>648.41140766753233</v>
      </c>
    </row>
    <row r="51" spans="1:2" x14ac:dyDescent="0.2">
      <c r="A51" s="18" t="s">
        <v>61</v>
      </c>
      <c r="B51" s="19">
        <v>648.41140766753233</v>
      </c>
    </row>
    <row r="52" spans="1:2" x14ac:dyDescent="0.2">
      <c r="A52" s="18" t="s">
        <v>97</v>
      </c>
      <c r="B52" s="19">
        <v>648.41140766753233</v>
      </c>
    </row>
    <row r="53" spans="1:2" x14ac:dyDescent="0.2">
      <c r="A53" s="18" t="s">
        <v>200</v>
      </c>
      <c r="B53" s="19">
        <v>612.29815212817994</v>
      </c>
    </row>
    <row r="54" spans="1:2" x14ac:dyDescent="0.2">
      <c r="A54" s="18" t="s">
        <v>88</v>
      </c>
      <c r="B54" s="19">
        <v>561.00302391791047</v>
      </c>
    </row>
    <row r="55" spans="1:2" x14ac:dyDescent="0.2">
      <c r="A55" s="18" t="s">
        <v>224</v>
      </c>
      <c r="B55" s="19">
        <v>420.12739303174021</v>
      </c>
    </row>
    <row r="56" spans="1:2" x14ac:dyDescent="0.2">
      <c r="A56" s="18" t="s">
        <v>134</v>
      </c>
      <c r="B56" s="19">
        <v>395.39221933841691</v>
      </c>
    </row>
    <row r="57" spans="1:2" x14ac:dyDescent="0.2">
      <c r="A57" s="18" t="s">
        <v>15</v>
      </c>
      <c r="B57" s="19">
        <v>384.19071747899579</v>
      </c>
    </row>
    <row r="58" spans="1:2" x14ac:dyDescent="0.2">
      <c r="A58" s="18" t="s">
        <v>51</v>
      </c>
      <c r="B58" s="19">
        <v>358.22400142389233</v>
      </c>
    </row>
    <row r="59" spans="1:2" x14ac:dyDescent="0.2">
      <c r="A59" s="18" t="s">
        <v>20</v>
      </c>
      <c r="B59" s="19">
        <v>285.22657004950088</v>
      </c>
    </row>
    <row r="60" spans="1:2" x14ac:dyDescent="0.2">
      <c r="A60" s="18" t="s">
        <v>56</v>
      </c>
      <c r="B60" s="19">
        <v>243.12017765982455</v>
      </c>
    </row>
    <row r="61" spans="1:2" x14ac:dyDescent="0.2">
      <c r="A61" s="18" t="s">
        <v>500</v>
      </c>
      <c r="B61" s="19">
        <v>243.12017765982455</v>
      </c>
    </row>
    <row r="62" spans="1:2" x14ac:dyDescent="0.2">
      <c r="A62" s="18" t="s">
        <v>13</v>
      </c>
      <c r="B62" s="19">
        <v>239.33827866647152</v>
      </c>
    </row>
    <row r="63" spans="1:2" x14ac:dyDescent="0.2">
      <c r="A63" s="18" t="s">
        <v>14</v>
      </c>
      <c r="B63" s="19">
        <v>201.35785957211192</v>
      </c>
    </row>
    <row r="64" spans="1:2" x14ac:dyDescent="0.2">
      <c r="A64" s="18" t="s">
        <v>18</v>
      </c>
      <c r="B64" s="19">
        <v>201.35785957211192</v>
      </c>
    </row>
    <row r="65" spans="1:2" x14ac:dyDescent="0.2">
      <c r="A65" s="18" t="s">
        <v>253</v>
      </c>
      <c r="B65" s="19">
        <v>194.14680834630235</v>
      </c>
    </row>
    <row r="66" spans="1:2" x14ac:dyDescent="0.2">
      <c r="A66" s="18" t="s">
        <v>386</v>
      </c>
      <c r="B66" s="19">
        <v>182.85641592318098</v>
      </c>
    </row>
    <row r="67" spans="1:2" x14ac:dyDescent="0.2">
      <c r="A67" s="18" t="s">
        <v>374</v>
      </c>
      <c r="B67" s="19">
        <v>163.43413282590336</v>
      </c>
    </row>
    <row r="68" spans="1:2" x14ac:dyDescent="0.2">
      <c r="A68" s="18" t="s">
        <v>223</v>
      </c>
      <c r="B68" s="19">
        <v>163.43413282590336</v>
      </c>
    </row>
    <row r="69" spans="1:2" x14ac:dyDescent="0.2">
      <c r="A69" s="18" t="s">
        <v>222</v>
      </c>
      <c r="B69" s="19">
        <v>163.43413282590336</v>
      </c>
    </row>
    <row r="70" spans="1:2" x14ac:dyDescent="0.2">
      <c r="A70" s="18" t="s">
        <v>379</v>
      </c>
      <c r="B70" s="19">
        <v>163.43413282590336</v>
      </c>
    </row>
    <row r="71" spans="1:2" x14ac:dyDescent="0.2">
      <c r="A71" s="18" t="s">
        <v>227</v>
      </c>
      <c r="B71" s="19">
        <v>163.43413282590336</v>
      </c>
    </row>
    <row r="72" spans="1:2" x14ac:dyDescent="0.2">
      <c r="A72" s="18" t="s">
        <v>378</v>
      </c>
      <c r="B72" s="19">
        <v>163.43413282590336</v>
      </c>
    </row>
    <row r="73" spans="1:2" x14ac:dyDescent="0.2">
      <c r="A73" s="18" t="s">
        <v>225</v>
      </c>
      <c r="B73" s="19">
        <v>163.43413282590336</v>
      </c>
    </row>
    <row r="74" spans="1:2" x14ac:dyDescent="0.2">
      <c r="A74" s="18" t="s">
        <v>382</v>
      </c>
      <c r="B74" s="19">
        <v>163.43413282590336</v>
      </c>
    </row>
    <row r="75" spans="1:2" x14ac:dyDescent="0.2">
      <c r="A75" s="18" t="s">
        <v>384</v>
      </c>
      <c r="B75" s="19">
        <v>163.43413282590336</v>
      </c>
    </row>
    <row r="76" spans="1:2" x14ac:dyDescent="0.2">
      <c r="A76" s="18" t="s">
        <v>389</v>
      </c>
      <c r="B76" s="19">
        <v>163.43413282590336</v>
      </c>
    </row>
    <row r="77" spans="1:2" x14ac:dyDescent="0.2">
      <c r="A77" s="18" t="s">
        <v>120</v>
      </c>
      <c r="B77" s="19">
        <v>163.43413282590336</v>
      </c>
    </row>
    <row r="78" spans="1:2" x14ac:dyDescent="0.2">
      <c r="A78" s="18" t="s">
        <v>385</v>
      </c>
      <c r="B78" s="19">
        <v>163.43413282590336</v>
      </c>
    </row>
    <row r="79" spans="1:2" x14ac:dyDescent="0.2">
      <c r="A79" s="18" t="s">
        <v>380</v>
      </c>
      <c r="B79" s="19">
        <v>163.43413282590336</v>
      </c>
    </row>
    <row r="80" spans="1:2" x14ac:dyDescent="0.2">
      <c r="A80" s="18" t="s">
        <v>375</v>
      </c>
      <c r="B80" s="19">
        <v>163.43413282590336</v>
      </c>
    </row>
    <row r="81" spans="1:2" x14ac:dyDescent="0.2">
      <c r="A81" s="18" t="s">
        <v>381</v>
      </c>
      <c r="B81" s="19">
        <v>163.43413282590336</v>
      </c>
    </row>
    <row r="82" spans="1:2" x14ac:dyDescent="0.2">
      <c r="A82" s="18" t="s">
        <v>387</v>
      </c>
      <c r="B82" s="19">
        <v>163.43413282590336</v>
      </c>
    </row>
    <row r="83" spans="1:2" x14ac:dyDescent="0.2">
      <c r="A83" s="18" t="s">
        <v>388</v>
      </c>
      <c r="B83" s="19">
        <v>163.43413282590336</v>
      </c>
    </row>
    <row r="84" spans="1:2" x14ac:dyDescent="0.2">
      <c r="A84" s="18" t="s">
        <v>143</v>
      </c>
      <c r="B84" s="19">
        <v>162.30393037802241</v>
      </c>
    </row>
    <row r="85" spans="1:2" x14ac:dyDescent="0.2">
      <c r="A85" s="18" t="s">
        <v>221</v>
      </c>
      <c r="B85" s="19">
        <v>158.03195149808926</v>
      </c>
    </row>
    <row r="86" spans="1:2" x14ac:dyDescent="0.2">
      <c r="A86" s="18" t="s">
        <v>383</v>
      </c>
      <c r="B86" s="19">
        <v>154.77130883239806</v>
      </c>
    </row>
    <row r="87" spans="1:2" x14ac:dyDescent="0.2">
      <c r="A87" s="18" t="s">
        <v>58</v>
      </c>
      <c r="B87" s="19">
        <v>145.33507837584148</v>
      </c>
    </row>
    <row r="88" spans="1:2" x14ac:dyDescent="0.2">
      <c r="A88" s="18" t="s">
        <v>230</v>
      </c>
      <c r="B88" s="19">
        <v>126.63263158827613</v>
      </c>
    </row>
    <row r="89" spans="1:2" x14ac:dyDescent="0.2">
      <c r="A89" s="18" t="s">
        <v>11</v>
      </c>
      <c r="B89" s="19">
        <v>44.730175088475789</v>
      </c>
    </row>
    <row r="90" spans="1:2" x14ac:dyDescent="0.2">
      <c r="A90" s="18" t="s">
        <v>228</v>
      </c>
      <c r="B90" s="19">
        <v>44.626373202737341</v>
      </c>
    </row>
    <row r="91" spans="1:2" x14ac:dyDescent="0.2">
      <c r="A91" s="18" t="s">
        <v>33</v>
      </c>
      <c r="B91" s="19">
        <v>44.417297176929424</v>
      </c>
    </row>
    <row r="92" spans="1:2" x14ac:dyDescent="0.2">
      <c r="A92" s="18" t="s">
        <v>84</v>
      </c>
      <c r="B92" s="19">
        <v>42.698056383659605</v>
      </c>
    </row>
    <row r="93" spans="1:2" x14ac:dyDescent="0.2">
      <c r="A93" s="18" t="s">
        <v>252</v>
      </c>
      <c r="B93" s="19">
        <v>9.8640169972323406</v>
      </c>
    </row>
    <row r="94" spans="1:2" x14ac:dyDescent="0.2">
      <c r="A94" s="18" t="s">
        <v>502</v>
      </c>
      <c r="B94" s="19">
        <v>2.0035027193980284</v>
      </c>
    </row>
    <row r="95" spans="1:2" x14ac:dyDescent="0.2">
      <c r="A95" s="18" t="s">
        <v>251</v>
      </c>
      <c r="B95" s="19">
        <v>-39.858207471457263</v>
      </c>
    </row>
    <row r="96" spans="1:2" x14ac:dyDescent="0.2">
      <c r="A96" s="18" t="s">
        <v>92</v>
      </c>
      <c r="B96" s="19">
        <v>-94.520735858439366</v>
      </c>
    </row>
    <row r="97" spans="1:2" x14ac:dyDescent="0.2">
      <c r="A97" s="18" t="s">
        <v>139</v>
      </c>
      <c r="B97" s="19">
        <v>-94.520735858439366</v>
      </c>
    </row>
    <row r="98" spans="1:2" x14ac:dyDescent="0.2">
      <c r="A98" s="18" t="s">
        <v>10</v>
      </c>
      <c r="B98" s="19">
        <v>-115.7397715431116</v>
      </c>
    </row>
    <row r="99" spans="1:2" x14ac:dyDescent="0.2">
      <c r="A99" s="18" t="s">
        <v>74</v>
      </c>
      <c r="B99" s="19">
        <v>-251.75087667905245</v>
      </c>
    </row>
    <row r="100" spans="1:2" x14ac:dyDescent="0.2">
      <c r="A100" s="18" t="s">
        <v>250</v>
      </c>
      <c r="B100" s="19">
        <v>-254.52351326716234</v>
      </c>
    </row>
    <row r="101" spans="1:2" x14ac:dyDescent="0.2">
      <c r="A101" s="18" t="s">
        <v>249</v>
      </c>
      <c r="B101" s="19">
        <v>-255.06081374712812</v>
      </c>
    </row>
    <row r="102" spans="1:2" x14ac:dyDescent="0.2">
      <c r="A102" s="18" t="s">
        <v>179</v>
      </c>
      <c r="B102" s="19">
        <v>-323.91496723526143</v>
      </c>
    </row>
    <row r="103" spans="1:2" x14ac:dyDescent="0.2">
      <c r="A103" s="18" t="s">
        <v>6</v>
      </c>
      <c r="B103" s="19">
        <v>-368.57498946980195</v>
      </c>
    </row>
    <row r="104" spans="1:2" x14ac:dyDescent="0.2">
      <c r="A104" s="18" t="s">
        <v>248</v>
      </c>
      <c r="B104" s="19">
        <v>-408.66691108021041</v>
      </c>
    </row>
    <row r="105" spans="1:2" x14ac:dyDescent="0.2">
      <c r="A105" s="18" t="s">
        <v>247</v>
      </c>
      <c r="B105" s="19">
        <v>-410.15874470728522</v>
      </c>
    </row>
    <row r="106" spans="1:2" x14ac:dyDescent="0.2">
      <c r="A106" s="18" t="s">
        <v>489</v>
      </c>
      <c r="B106" s="19">
        <v>-443.51623904580629</v>
      </c>
    </row>
    <row r="107" spans="1:2" x14ac:dyDescent="0.2">
      <c r="A107" s="18" t="s">
        <v>246</v>
      </c>
      <c r="B107" s="19">
        <v>-700.21877368319838</v>
      </c>
    </row>
    <row r="108" spans="1:2" x14ac:dyDescent="0.2">
      <c r="A108" s="18" t="s">
        <v>245</v>
      </c>
      <c r="B108" s="19">
        <v>-734.78578870351339</v>
      </c>
    </row>
    <row r="109" spans="1:2" x14ac:dyDescent="0.2">
      <c r="A109" s="18" t="s">
        <v>148</v>
      </c>
      <c r="B109" s="19">
        <v>-775.82383844101423</v>
      </c>
    </row>
    <row r="110" spans="1:2" x14ac:dyDescent="0.2">
      <c r="A110" s="18" t="s">
        <v>158</v>
      </c>
      <c r="B110" s="19">
        <v>-775.82383844101423</v>
      </c>
    </row>
    <row r="111" spans="1:2" x14ac:dyDescent="0.2">
      <c r="A111" s="18" t="s">
        <v>499</v>
      </c>
      <c r="B111" s="19">
        <v>-870.12068714200723</v>
      </c>
    </row>
    <row r="112" spans="1:2" x14ac:dyDescent="0.2">
      <c r="A112" s="18" t="s">
        <v>162</v>
      </c>
      <c r="B112" s="19">
        <v>-870.12068714200723</v>
      </c>
    </row>
    <row r="113" spans="1:2" x14ac:dyDescent="0.2">
      <c r="A113" s="18" t="s">
        <v>107</v>
      </c>
      <c r="B113" s="19">
        <v>-961.92963690096803</v>
      </c>
    </row>
    <row r="114" spans="1:2" x14ac:dyDescent="0.2">
      <c r="A114" s="18" t="s">
        <v>96</v>
      </c>
      <c r="B114" s="19">
        <v>-1086.6251582318509</v>
      </c>
    </row>
    <row r="115" spans="1:2" x14ac:dyDescent="0.2">
      <c r="A115" s="18" t="s">
        <v>244</v>
      </c>
      <c r="B115" s="19">
        <v>-1271.403417677684</v>
      </c>
    </row>
    <row r="116" spans="1:2" x14ac:dyDescent="0.2">
      <c r="A116" s="18" t="s">
        <v>195</v>
      </c>
      <c r="B116" s="19">
        <v>-1435.4061204034515</v>
      </c>
    </row>
    <row r="117" spans="1:2" x14ac:dyDescent="0.2">
      <c r="A117" s="18" t="s">
        <v>243</v>
      </c>
      <c r="B117" s="19">
        <v>-1502.851054209721</v>
      </c>
    </row>
    <row r="118" spans="1:2" x14ac:dyDescent="0.2">
      <c r="A118" s="18" t="s">
        <v>198</v>
      </c>
      <c r="B118" s="19">
        <v>-1527.2772814250638</v>
      </c>
    </row>
    <row r="119" spans="1:2" x14ac:dyDescent="0.2">
      <c r="A119" s="18" t="s">
        <v>215</v>
      </c>
      <c r="B119" s="19">
        <v>-1535.2984510048409</v>
      </c>
    </row>
    <row r="120" spans="1:2" x14ac:dyDescent="0.2">
      <c r="A120" s="18" t="s">
        <v>64</v>
      </c>
      <c r="B120" s="19">
        <v>-1543.3389182468818</v>
      </c>
    </row>
    <row r="121" spans="1:2" x14ac:dyDescent="0.2">
      <c r="A121" s="18" t="s">
        <v>124</v>
      </c>
      <c r="B121" s="19">
        <v>-1570.8920018120698</v>
      </c>
    </row>
    <row r="122" spans="1:2" x14ac:dyDescent="0.2">
      <c r="A122" s="18" t="s">
        <v>242</v>
      </c>
      <c r="B122" s="19">
        <v>-1735.6214013822901</v>
      </c>
    </row>
    <row r="123" spans="1:2" x14ac:dyDescent="0.2">
      <c r="A123" s="18" t="s">
        <v>105</v>
      </c>
      <c r="B123" s="19">
        <v>-1744.7403978773509</v>
      </c>
    </row>
    <row r="124" spans="1:2" x14ac:dyDescent="0.2">
      <c r="A124" s="18" t="s">
        <v>7</v>
      </c>
      <c r="B124" s="19">
        <v>-1850.7945256341482</v>
      </c>
    </row>
    <row r="125" spans="1:2" x14ac:dyDescent="0.2">
      <c r="A125" s="18" t="s">
        <v>484</v>
      </c>
      <c r="B125" s="19">
        <v>-1902.1645263127139</v>
      </c>
    </row>
    <row r="126" spans="1:2" x14ac:dyDescent="0.2">
      <c r="A126" s="18" t="s">
        <v>109</v>
      </c>
      <c r="B126" s="19">
        <v>-1902.1645263127139</v>
      </c>
    </row>
    <row r="127" spans="1:2" x14ac:dyDescent="0.2">
      <c r="A127" s="18" t="s">
        <v>5</v>
      </c>
      <c r="B127" s="19">
        <v>-1959.5025140552316</v>
      </c>
    </row>
    <row r="128" spans="1:2" x14ac:dyDescent="0.2">
      <c r="A128" s="18" t="s">
        <v>8</v>
      </c>
      <c r="B128" s="19">
        <v>-2010.573172222561</v>
      </c>
    </row>
    <row r="129" spans="1:2" x14ac:dyDescent="0.2">
      <c r="A129" s="18" t="s">
        <v>152</v>
      </c>
      <c r="B129" s="19">
        <v>-2077.1731148615654</v>
      </c>
    </row>
    <row r="130" spans="1:2" x14ac:dyDescent="0.2">
      <c r="A130" s="18" t="s">
        <v>241</v>
      </c>
      <c r="B130" s="19">
        <v>-2100.2225454069267</v>
      </c>
    </row>
    <row r="131" spans="1:2" x14ac:dyDescent="0.2">
      <c r="A131" s="18" t="s">
        <v>240</v>
      </c>
      <c r="B131" s="19">
        <v>-2112.5804184176668</v>
      </c>
    </row>
    <row r="132" spans="1:2" x14ac:dyDescent="0.2">
      <c r="A132" s="18" t="s">
        <v>4</v>
      </c>
      <c r="B132" s="19">
        <v>-2194.9818626116612</v>
      </c>
    </row>
    <row r="133" spans="1:2" x14ac:dyDescent="0.2">
      <c r="A133" s="18" t="s">
        <v>159</v>
      </c>
      <c r="B133" s="19">
        <v>-2198.3169884994277</v>
      </c>
    </row>
    <row r="134" spans="1:2" x14ac:dyDescent="0.2">
      <c r="A134" s="18" t="s">
        <v>239</v>
      </c>
      <c r="B134" s="19">
        <v>-2277.0802762973181</v>
      </c>
    </row>
    <row r="135" spans="1:2" x14ac:dyDescent="0.2">
      <c r="A135" s="18" t="s">
        <v>187</v>
      </c>
      <c r="B135" s="19">
        <v>-2292.0767938097415</v>
      </c>
    </row>
    <row r="136" spans="1:2" x14ac:dyDescent="0.2">
      <c r="A136" s="18" t="s">
        <v>206</v>
      </c>
      <c r="B136" s="19">
        <v>-2292.0767938097415</v>
      </c>
    </row>
    <row r="137" spans="1:2" x14ac:dyDescent="0.2">
      <c r="A137" s="18" t="s">
        <v>9</v>
      </c>
      <c r="B137" s="19">
        <v>-2354.5374042176554</v>
      </c>
    </row>
    <row r="138" spans="1:2" x14ac:dyDescent="0.2">
      <c r="A138" s="18" t="s">
        <v>176</v>
      </c>
      <c r="B138" s="19">
        <v>-2358.0640752215113</v>
      </c>
    </row>
    <row r="139" spans="1:2" x14ac:dyDescent="0.2">
      <c r="A139" s="18" t="s">
        <v>12</v>
      </c>
      <c r="B139" s="19">
        <v>-2493.9351293039072</v>
      </c>
    </row>
    <row r="140" spans="1:2" x14ac:dyDescent="0.2">
      <c r="A140" s="18" t="s">
        <v>238</v>
      </c>
      <c r="B140" s="19">
        <v>-2528.9501330069616</v>
      </c>
    </row>
    <row r="141" spans="1:2" x14ac:dyDescent="0.2">
      <c r="A141" s="18" t="s">
        <v>146</v>
      </c>
      <c r="B141" s="19">
        <v>-2552.074858189706</v>
      </c>
    </row>
    <row r="142" spans="1:2" x14ac:dyDescent="0.2">
      <c r="A142" s="18" t="s">
        <v>121</v>
      </c>
      <c r="B142" s="19">
        <v>-2552.074858189706</v>
      </c>
    </row>
    <row r="143" spans="1:2" x14ac:dyDescent="0.2">
      <c r="A143" s="18" t="s">
        <v>155</v>
      </c>
      <c r="B143" s="19">
        <v>-2552.074858189706</v>
      </c>
    </row>
    <row r="144" spans="1:2" x14ac:dyDescent="0.2">
      <c r="A144" s="18" t="s">
        <v>237</v>
      </c>
      <c r="B144" s="19">
        <v>-2552.074858189706</v>
      </c>
    </row>
    <row r="145" spans="1:2" x14ac:dyDescent="0.2">
      <c r="A145" s="18" t="s">
        <v>236</v>
      </c>
      <c r="B145" s="19">
        <v>-2709.536126605788</v>
      </c>
    </row>
    <row r="146" spans="1:2" x14ac:dyDescent="0.2">
      <c r="A146" s="18" t="s">
        <v>229</v>
      </c>
      <c r="B146" s="19">
        <v>-2720.9909992472094</v>
      </c>
    </row>
    <row r="147" spans="1:2" x14ac:dyDescent="0.2">
      <c r="A147" s="18" t="s">
        <v>235</v>
      </c>
      <c r="B147" s="19">
        <v>-2783.3717078957416</v>
      </c>
    </row>
    <row r="148" spans="1:2" x14ac:dyDescent="0.2">
      <c r="A148" s="18" t="s">
        <v>126</v>
      </c>
      <c r="B148" s="19">
        <v>-2898.5068614924094</v>
      </c>
    </row>
    <row r="149" spans="1:2" x14ac:dyDescent="0.2">
      <c r="A149" s="18" t="s">
        <v>234</v>
      </c>
      <c r="B149" s="19">
        <v>-2901.5050457839097</v>
      </c>
    </row>
    <row r="150" spans="1:2" x14ac:dyDescent="0.2">
      <c r="A150" s="18" t="s">
        <v>205</v>
      </c>
      <c r="B150" s="19">
        <v>-3126.8412909107574</v>
      </c>
    </row>
    <row r="151" spans="1:2" x14ac:dyDescent="0.2">
      <c r="A151" s="18" t="s">
        <v>160</v>
      </c>
      <c r="B151" s="19">
        <v>-3162.1974809517269</v>
      </c>
    </row>
    <row r="152" spans="1:2" x14ac:dyDescent="0.2">
      <c r="A152" s="18" t="s">
        <v>233</v>
      </c>
      <c r="B152" s="19">
        <v>-3169.7404967382608</v>
      </c>
    </row>
    <row r="153" spans="1:2" x14ac:dyDescent="0.2">
      <c r="A153" s="18" t="s">
        <v>172</v>
      </c>
      <c r="B153" s="19">
        <v>-3259.5275892351056</v>
      </c>
    </row>
    <row r="154" spans="1:2" x14ac:dyDescent="0.2">
      <c r="A154" s="18" t="s">
        <v>232</v>
      </c>
      <c r="B154" s="19">
        <v>-3383.0628467865754</v>
      </c>
    </row>
    <row r="155" spans="1:2" x14ac:dyDescent="0.2">
      <c r="A155" s="18" t="s">
        <v>150</v>
      </c>
      <c r="B155" s="19">
        <v>-3429.6590806595632</v>
      </c>
    </row>
    <row r="156" spans="1:2" x14ac:dyDescent="0.2">
      <c r="A156" s="18" t="s">
        <v>103</v>
      </c>
      <c r="B156" s="19">
        <v>-3437.823829150474</v>
      </c>
    </row>
    <row r="157" spans="1:2" x14ac:dyDescent="0.2">
      <c r="A157" s="18" t="s">
        <v>199</v>
      </c>
      <c r="B157" s="19">
        <v>-3903.8682571339596</v>
      </c>
    </row>
    <row r="158" spans="1:2" x14ac:dyDescent="0.2">
      <c r="A158" s="18" t="s">
        <v>62</v>
      </c>
      <c r="B158" s="19">
        <v>-3971.785330584913</v>
      </c>
    </row>
    <row r="159" spans="1:2" x14ac:dyDescent="0.2">
      <c r="A159" s="18" t="s">
        <v>147</v>
      </c>
      <c r="B159" s="19">
        <v>-4188.4596646739519</v>
      </c>
    </row>
    <row r="160" spans="1:2" x14ac:dyDescent="0.2">
      <c r="A160" s="18" t="s">
        <v>201</v>
      </c>
      <c r="B160" s="19">
        <v>-4644.3276131671446</v>
      </c>
    </row>
    <row r="161" spans="1:2" x14ac:dyDescent="0.2">
      <c r="A161" s="18" t="s">
        <v>181</v>
      </c>
      <c r="B161" s="19">
        <v>-4711.6491543703596</v>
      </c>
    </row>
    <row r="162" spans="1:2" x14ac:dyDescent="0.2">
      <c r="A162" s="18" t="s">
        <v>73</v>
      </c>
      <c r="B162" s="19">
        <v>-4752.317366803356</v>
      </c>
    </row>
    <row r="163" spans="1:2" x14ac:dyDescent="0.2">
      <c r="A163" s="18" t="s">
        <v>108</v>
      </c>
      <c r="B163" s="19">
        <v>-4814.5231383552891</v>
      </c>
    </row>
    <row r="164" spans="1:2" x14ac:dyDescent="0.2">
      <c r="A164" s="18" t="s">
        <v>174</v>
      </c>
      <c r="B164" s="19">
        <v>-4904.3591069854738</v>
      </c>
    </row>
    <row r="165" spans="1:2" x14ac:dyDescent="0.2">
      <c r="A165" s="18" t="s">
        <v>173</v>
      </c>
      <c r="B165" s="19">
        <v>-4933.6915807867772</v>
      </c>
    </row>
    <row r="166" spans="1:2" x14ac:dyDescent="0.2">
      <c r="A166" s="18" t="s">
        <v>184</v>
      </c>
      <c r="B166" s="19">
        <v>-4933.6915807867772</v>
      </c>
    </row>
    <row r="167" spans="1:2" x14ac:dyDescent="0.2">
      <c r="A167" s="18" t="s">
        <v>203</v>
      </c>
      <c r="B167" s="19">
        <v>-4933.6915807867772</v>
      </c>
    </row>
    <row r="168" spans="1:2" x14ac:dyDescent="0.2">
      <c r="A168" s="18" t="s">
        <v>111</v>
      </c>
      <c r="B168" s="19">
        <v>-5278.2945433988352</v>
      </c>
    </row>
    <row r="169" spans="1:2" x14ac:dyDescent="0.2">
      <c r="A169" s="18" t="s">
        <v>186</v>
      </c>
      <c r="B169" s="19">
        <v>-5290.5492095398949</v>
      </c>
    </row>
    <row r="170" spans="1:2" x14ac:dyDescent="0.2">
      <c r="A170" s="18" t="s">
        <v>151</v>
      </c>
      <c r="B170" s="19">
        <v>-5293.8235471515218</v>
      </c>
    </row>
    <row r="171" spans="1:2" x14ac:dyDescent="0.2">
      <c r="A171" s="18" t="s">
        <v>110</v>
      </c>
      <c r="B171" s="19">
        <v>-5378.9395232077222</v>
      </c>
    </row>
    <row r="172" spans="1:2" x14ac:dyDescent="0.2">
      <c r="A172" s="18" t="s">
        <v>188</v>
      </c>
      <c r="B172" s="19">
        <v>-5708.8893460875261</v>
      </c>
    </row>
    <row r="173" spans="1:2" x14ac:dyDescent="0.2">
      <c r="A173" s="18" t="s">
        <v>202</v>
      </c>
      <c r="B173" s="19">
        <v>-5714.7921342031332</v>
      </c>
    </row>
    <row r="174" spans="1:2" x14ac:dyDescent="0.2">
      <c r="A174" s="18" t="s">
        <v>190</v>
      </c>
      <c r="B174" s="19">
        <v>-5742.4109190291492</v>
      </c>
    </row>
    <row r="175" spans="1:2" x14ac:dyDescent="0.2">
      <c r="A175" s="18" t="s">
        <v>154</v>
      </c>
      <c r="B175" s="19">
        <v>-5754.6028775560553</v>
      </c>
    </row>
    <row r="176" spans="1:2" x14ac:dyDescent="0.2">
      <c r="A176" s="18" t="s">
        <v>178</v>
      </c>
      <c r="B176" s="19">
        <v>-6054.8860948867514</v>
      </c>
    </row>
    <row r="177" spans="1:2" x14ac:dyDescent="0.2">
      <c r="A177" s="18" t="s">
        <v>189</v>
      </c>
      <c r="B177" s="19">
        <v>-6073.7782468525111</v>
      </c>
    </row>
    <row r="178" spans="1:2" x14ac:dyDescent="0.2">
      <c r="A178" s="18" t="s">
        <v>175</v>
      </c>
      <c r="B178" s="19">
        <v>-6424.7368137331214</v>
      </c>
    </row>
    <row r="179" spans="1:2" x14ac:dyDescent="0.2">
      <c r="A179" s="18" t="s">
        <v>182</v>
      </c>
      <c r="B179" s="19">
        <v>-6424.7368137331214</v>
      </c>
    </row>
    <row r="180" spans="1:2" x14ac:dyDescent="0.2">
      <c r="A180" s="18" t="s">
        <v>194</v>
      </c>
      <c r="B180" s="19">
        <v>-6476.2166342324927</v>
      </c>
    </row>
    <row r="181" spans="1:2" x14ac:dyDescent="0.2">
      <c r="A181" s="18" t="s">
        <v>180</v>
      </c>
      <c r="B181" s="19">
        <v>-6806.984234323143</v>
      </c>
    </row>
    <row r="182" spans="1:2" x14ac:dyDescent="0.2">
      <c r="A182" s="18" t="s">
        <v>204</v>
      </c>
      <c r="B182" s="19">
        <v>-7478.7578568577301</v>
      </c>
    </row>
    <row r="183" spans="1:2" x14ac:dyDescent="0.2">
      <c r="A183" s="18" t="s">
        <v>75</v>
      </c>
      <c r="B183" s="19">
        <v>-7718.403667167353</v>
      </c>
    </row>
    <row r="184" spans="1:2" x14ac:dyDescent="0.2">
      <c r="A184" s="18" t="s">
        <v>127</v>
      </c>
      <c r="B184" s="19">
        <v>-8085.1360074541299</v>
      </c>
    </row>
    <row r="185" spans="1:2" x14ac:dyDescent="0.2">
      <c r="A185" s="18" t="s">
        <v>226</v>
      </c>
      <c r="B185" s="19">
        <v>-9040.9236182672903</v>
      </c>
    </row>
    <row r="186" spans="1:2" x14ac:dyDescent="0.2">
      <c r="A186" s="18" t="s">
        <v>149</v>
      </c>
      <c r="B186" s="19">
        <v>-9430.5146390500759</v>
      </c>
    </row>
    <row r="187" spans="1:2" x14ac:dyDescent="0.2">
      <c r="A187" s="18" t="s">
        <v>140</v>
      </c>
      <c r="B187" s="19">
        <v>-10306.874409778742</v>
      </c>
    </row>
    <row r="188" spans="1:2" x14ac:dyDescent="0.2">
      <c r="A188" s="18" t="s">
        <v>183</v>
      </c>
      <c r="B188" s="19">
        <v>-10367.090660100104</v>
      </c>
    </row>
    <row r="189" spans="1:2" x14ac:dyDescent="0.2">
      <c r="A189" s="18" t="s">
        <v>196</v>
      </c>
      <c r="B189" s="19">
        <v>-11053.79</v>
      </c>
    </row>
    <row r="190" spans="1:2" x14ac:dyDescent="0.2">
      <c r="A190" s="18" t="s">
        <v>131</v>
      </c>
      <c r="B190" s="19">
        <v>-11511.543142008577</v>
      </c>
    </row>
    <row r="191" spans="1:2" x14ac:dyDescent="0.2">
      <c r="A191" s="18" t="s">
        <v>65</v>
      </c>
      <c r="B191" s="19">
        <v>-11631.75137954962</v>
      </c>
    </row>
    <row r="192" spans="1:2" x14ac:dyDescent="0.2">
      <c r="A192" s="18" t="s">
        <v>98</v>
      </c>
      <c r="B192" s="19">
        <v>-11738.663829150591</v>
      </c>
    </row>
    <row r="193" spans="1:2" x14ac:dyDescent="0.2">
      <c r="A193" s="18" t="s">
        <v>132</v>
      </c>
      <c r="B193" s="19">
        <v>-12294.283829150592</v>
      </c>
    </row>
    <row r="194" spans="1:2" x14ac:dyDescent="0.2">
      <c r="A194" s="18" t="s">
        <v>185</v>
      </c>
      <c r="B194" s="19">
        <v>-12736.69025944348</v>
      </c>
    </row>
    <row r="195" spans="1:2" x14ac:dyDescent="0.2">
      <c r="A195" s="18" t="s">
        <v>191</v>
      </c>
      <c r="B195" s="19">
        <v>-12955.190394027624</v>
      </c>
    </row>
    <row r="196" spans="1:2" x14ac:dyDescent="0.2">
      <c r="A196" s="18" t="s">
        <v>165</v>
      </c>
      <c r="B196" s="19">
        <v>-14535.779507357161</v>
      </c>
    </row>
    <row r="197" spans="1:2" x14ac:dyDescent="0.2">
      <c r="A197" s="18" t="s">
        <v>193</v>
      </c>
      <c r="B197" s="19">
        <v>-14699.008475329611</v>
      </c>
    </row>
    <row r="198" spans="1:2" x14ac:dyDescent="0.2">
      <c r="A198" s="18" t="s">
        <v>161</v>
      </c>
      <c r="B198" s="19">
        <v>-15729.546183580882</v>
      </c>
    </row>
    <row r="199" spans="1:2" x14ac:dyDescent="0.2">
      <c r="A199" s="18" t="s">
        <v>142</v>
      </c>
      <c r="B199" s="19">
        <v>-16042.523142008577</v>
      </c>
    </row>
    <row r="200" spans="1:2" x14ac:dyDescent="0.2">
      <c r="A200" s="18" t="s">
        <v>133</v>
      </c>
      <c r="B200" s="19">
        <v>-16127.083454177948</v>
      </c>
    </row>
    <row r="201" spans="1:2" x14ac:dyDescent="0.2">
      <c r="A201" s="18" t="s">
        <v>21</v>
      </c>
      <c r="B201" s="19">
        <v>-16762.298705021269</v>
      </c>
    </row>
    <row r="202" spans="1:2" x14ac:dyDescent="0.2">
      <c r="A202" s="18" t="s">
        <v>66</v>
      </c>
      <c r="B202" s="19">
        <v>-16894.468725087354</v>
      </c>
    </row>
    <row r="203" spans="1:2" x14ac:dyDescent="0.2">
      <c r="A203" s="18" t="s">
        <v>166</v>
      </c>
      <c r="B203" s="19">
        <v>-16912.643829150591</v>
      </c>
    </row>
    <row r="204" spans="1:2" x14ac:dyDescent="0.2">
      <c r="A204" s="18" t="s">
        <v>157</v>
      </c>
      <c r="B204" s="19">
        <v>-16912.643829150591</v>
      </c>
    </row>
    <row r="205" spans="1:2" x14ac:dyDescent="0.2">
      <c r="A205" s="18" t="s">
        <v>93</v>
      </c>
      <c r="B205" s="19">
        <v>-16912.643829150591</v>
      </c>
    </row>
    <row r="206" spans="1:2" x14ac:dyDescent="0.2">
      <c r="A206" s="18" t="s">
        <v>197</v>
      </c>
      <c r="B206" s="19">
        <v>-16912.643829150591</v>
      </c>
    </row>
    <row r="207" spans="1:2" x14ac:dyDescent="0.2">
      <c r="A207" s="18" t="s">
        <v>128</v>
      </c>
      <c r="B207" s="19">
        <v>-16912.643829150591</v>
      </c>
    </row>
    <row r="208" spans="1:2" x14ac:dyDescent="0.2">
      <c r="A208" s="18" t="s">
        <v>60</v>
      </c>
      <c r="B208" s="19">
        <v>-16912.643829150591</v>
      </c>
    </row>
  </sheetData>
  <sortState xmlns:xlrd2="http://schemas.microsoft.com/office/spreadsheetml/2017/richdata2" ref="A9:B208">
    <sortCondition descending="1" ref="B9:B2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B11" sqref="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399</v>
      </c>
    </row>
    <row r="6" spans="1:8" x14ac:dyDescent="0.2">
      <c r="A6" s="13" t="s">
        <v>256</v>
      </c>
    </row>
    <row r="8" spans="1:8" x14ac:dyDescent="0.2">
      <c r="A8" s="16" t="s">
        <v>3</v>
      </c>
      <c r="B8" s="17" t="s">
        <v>279</v>
      </c>
    </row>
    <row r="9" spans="1:8" x14ac:dyDescent="0.2">
      <c r="A9" s="11" t="s">
        <v>147</v>
      </c>
      <c r="B9" s="12">
        <v>61630.495548425344</v>
      </c>
    </row>
    <row r="10" spans="1:8" x14ac:dyDescent="0.2">
      <c r="A10" s="18" t="s">
        <v>474</v>
      </c>
      <c r="B10" s="19">
        <v>0</v>
      </c>
    </row>
    <row r="11" spans="1:8" x14ac:dyDescent="0.2">
      <c r="A11" s="18" t="s">
        <v>130</v>
      </c>
      <c r="B11" s="19">
        <v>-61630.495548425344</v>
      </c>
    </row>
    <row r="12" spans="1:8" x14ac:dyDescent="0.2">
      <c r="A12" s="39" t="s">
        <v>477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topLeftCell="A160" workbookViewId="0">
      <selection activeCell="A166" sqref="A16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395</v>
      </c>
    </row>
    <row r="6" spans="1:8" x14ac:dyDescent="0.2">
      <c r="A6" s="13" t="s">
        <v>258</v>
      </c>
    </row>
    <row r="8" spans="1:8" x14ac:dyDescent="0.2">
      <c r="A8" s="16" t="s">
        <v>3</v>
      </c>
      <c r="B8" s="17" t="s">
        <v>520</v>
      </c>
    </row>
    <row r="9" spans="1:8" x14ac:dyDescent="0.2">
      <c r="A9" s="11" t="s">
        <v>105</v>
      </c>
      <c r="B9" s="12">
        <v>1931197.0517761919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247</v>
      </c>
      <c r="B16" s="19">
        <v>875.79179434774028</v>
      </c>
    </row>
    <row r="17" spans="1:2" x14ac:dyDescent="0.2">
      <c r="A17" s="18" t="s">
        <v>254</v>
      </c>
      <c r="B17" s="19">
        <v>875.79179434774028</v>
      </c>
    </row>
    <row r="18" spans="1:2" x14ac:dyDescent="0.2">
      <c r="A18" s="18" t="s">
        <v>242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248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241</v>
      </c>
      <c r="B23" s="19">
        <v>494.14923772090401</v>
      </c>
    </row>
    <row r="24" spans="1:2" x14ac:dyDescent="0.2">
      <c r="A24" s="18" t="s">
        <v>255</v>
      </c>
      <c r="B24" s="19">
        <v>350.41904658382958</v>
      </c>
    </row>
    <row r="25" spans="1:2" x14ac:dyDescent="0.2">
      <c r="A25" s="18" t="s">
        <v>269</v>
      </c>
      <c r="B25" s="19">
        <v>347.09593400649328</v>
      </c>
    </row>
    <row r="26" spans="1:2" x14ac:dyDescent="0.2">
      <c r="A26" s="18" t="s">
        <v>259</v>
      </c>
      <c r="B26" s="19">
        <v>313.88744213224049</v>
      </c>
    </row>
    <row r="27" spans="1:2" x14ac:dyDescent="0.2">
      <c r="A27" s="18" t="s">
        <v>260</v>
      </c>
      <c r="B27" s="19">
        <v>313.88744213224049</v>
      </c>
    </row>
    <row r="28" spans="1:2" x14ac:dyDescent="0.2">
      <c r="A28" s="18" t="s">
        <v>261</v>
      </c>
      <c r="B28" s="19">
        <v>313.88744213224049</v>
      </c>
    </row>
    <row r="29" spans="1:2" x14ac:dyDescent="0.2">
      <c r="A29" s="18" t="s">
        <v>227</v>
      </c>
      <c r="B29" s="19">
        <v>313.88744213224049</v>
      </c>
    </row>
    <row r="30" spans="1:2" x14ac:dyDescent="0.2">
      <c r="A30" s="18" t="s">
        <v>262</v>
      </c>
      <c r="B30" s="19">
        <v>313.88744213224049</v>
      </c>
    </row>
    <row r="31" spans="1:2" x14ac:dyDescent="0.2">
      <c r="A31" s="18" t="s">
        <v>263</v>
      </c>
      <c r="B31" s="19">
        <v>313.88744213224049</v>
      </c>
    </row>
    <row r="32" spans="1:2" x14ac:dyDescent="0.2">
      <c r="A32" s="23" t="s">
        <v>264</v>
      </c>
      <c r="B32" s="21">
        <v>313.88744213224049</v>
      </c>
    </row>
    <row r="33" spans="1:2" x14ac:dyDescent="0.2">
      <c r="A33" s="23" t="s">
        <v>265</v>
      </c>
      <c r="B33" s="21">
        <v>313.88744213224049</v>
      </c>
    </row>
    <row r="34" spans="1:2" x14ac:dyDescent="0.2">
      <c r="A34" s="18" t="s">
        <v>266</v>
      </c>
      <c r="B34" s="19">
        <v>313.88744213224049</v>
      </c>
    </row>
    <row r="35" spans="1:2" x14ac:dyDescent="0.2">
      <c r="A35" s="18" t="s">
        <v>267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268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243</v>
      </c>
      <c r="B41" s="19">
        <v>228.23385436507613</v>
      </c>
    </row>
    <row r="42" spans="1:2" x14ac:dyDescent="0.2">
      <c r="A42" s="18" t="s">
        <v>230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474</v>
      </c>
      <c r="B46" s="19">
        <v>0</v>
      </c>
    </row>
    <row r="47" spans="1:2" x14ac:dyDescent="0.2">
      <c r="A47" s="18" t="s">
        <v>4</v>
      </c>
      <c r="B47" s="19">
        <v>-223.21589944630986</v>
      </c>
    </row>
    <row r="48" spans="1:2" x14ac:dyDescent="0.2">
      <c r="A48" s="18" t="s">
        <v>206</v>
      </c>
      <c r="B48" s="19">
        <v>-291.38985314593998</v>
      </c>
    </row>
    <row r="49" spans="1:2" x14ac:dyDescent="0.2">
      <c r="A49" s="18" t="s">
        <v>196</v>
      </c>
      <c r="B49" s="19">
        <v>-295.81</v>
      </c>
    </row>
    <row r="50" spans="1:2" x14ac:dyDescent="0.2">
      <c r="A50" s="18" t="s">
        <v>239</v>
      </c>
      <c r="B50" s="19">
        <v>-452.84266390620417</v>
      </c>
    </row>
    <row r="51" spans="1:2" x14ac:dyDescent="0.2">
      <c r="A51" s="18" t="s">
        <v>121</v>
      </c>
      <c r="B51" s="19">
        <v>-455.51294157635152</v>
      </c>
    </row>
    <row r="52" spans="1:2" x14ac:dyDescent="0.2">
      <c r="A52" s="18" t="s">
        <v>237</v>
      </c>
      <c r="B52" s="19">
        <v>-455.51294157635152</v>
      </c>
    </row>
    <row r="53" spans="1:2" x14ac:dyDescent="0.2">
      <c r="A53" s="18" t="s">
        <v>205</v>
      </c>
      <c r="B53" s="19">
        <v>-455.51294157635152</v>
      </c>
    </row>
    <row r="54" spans="1:2" x14ac:dyDescent="0.2">
      <c r="A54" s="18" t="s">
        <v>19</v>
      </c>
      <c r="B54" s="19">
        <v>-531.31734035795671</v>
      </c>
    </row>
    <row r="55" spans="1:2" x14ac:dyDescent="0.2">
      <c r="A55" s="18" t="s">
        <v>176</v>
      </c>
      <c r="B55" s="19">
        <v>-613.38575842698992</v>
      </c>
    </row>
    <row r="56" spans="1:2" x14ac:dyDescent="0.2">
      <c r="A56" s="18" t="s">
        <v>179</v>
      </c>
      <c r="B56" s="19">
        <v>-665.47973079786686</v>
      </c>
    </row>
    <row r="57" spans="1:2" x14ac:dyDescent="0.2">
      <c r="A57" s="18" t="s">
        <v>76</v>
      </c>
      <c r="B57" s="19">
        <v>-720.4430640183964</v>
      </c>
    </row>
    <row r="58" spans="1:2" x14ac:dyDescent="0.2">
      <c r="A58" s="18" t="s">
        <v>67</v>
      </c>
      <c r="B58" s="19">
        <v>-720.4430640183964</v>
      </c>
    </row>
    <row r="59" spans="1:2" x14ac:dyDescent="0.2">
      <c r="A59" s="18" t="s">
        <v>172</v>
      </c>
      <c r="B59" s="19">
        <v>-743.00247236634402</v>
      </c>
    </row>
    <row r="60" spans="1:2" x14ac:dyDescent="0.2">
      <c r="A60" s="18" t="s">
        <v>234</v>
      </c>
      <c r="B60" s="19">
        <v>-743.00247236634402</v>
      </c>
    </row>
    <row r="61" spans="1:2" x14ac:dyDescent="0.2">
      <c r="A61" s="18" t="s">
        <v>200</v>
      </c>
      <c r="B61" s="19">
        <v>-828.12391552851409</v>
      </c>
    </row>
    <row r="62" spans="1:2" x14ac:dyDescent="0.2">
      <c r="A62" s="18" t="s">
        <v>85</v>
      </c>
      <c r="B62" s="19">
        <v>-845.03724132461684</v>
      </c>
    </row>
    <row r="63" spans="1:2" x14ac:dyDescent="0.2">
      <c r="A63" s="18" t="s">
        <v>20</v>
      </c>
      <c r="B63" s="19">
        <v>-995.19405077963484</v>
      </c>
    </row>
    <row r="64" spans="1:2" x14ac:dyDescent="0.2">
      <c r="A64" s="18" t="s">
        <v>238</v>
      </c>
      <c r="B64" s="19">
        <v>-1022.2261095658939</v>
      </c>
    </row>
    <row r="65" spans="1:2" x14ac:dyDescent="0.2">
      <c r="A65" s="18" t="s">
        <v>232</v>
      </c>
      <c r="B65" s="19">
        <v>-1022.2261095658939</v>
      </c>
    </row>
    <row r="66" spans="1:2" x14ac:dyDescent="0.2">
      <c r="A66" s="18" t="s">
        <v>8</v>
      </c>
      <c r="B66" s="19">
        <v>-1068.396937696567</v>
      </c>
    </row>
    <row r="67" spans="1:2" x14ac:dyDescent="0.2">
      <c r="A67" s="18" t="s">
        <v>187</v>
      </c>
      <c r="B67" s="19">
        <v>-1081.8150462550982</v>
      </c>
    </row>
    <row r="68" spans="1:2" x14ac:dyDescent="0.2">
      <c r="A68" s="18" t="s">
        <v>155</v>
      </c>
      <c r="B68" s="19">
        <v>-1081.8150462550982</v>
      </c>
    </row>
    <row r="69" spans="1:2" x14ac:dyDescent="0.2">
      <c r="A69" s="18" t="s">
        <v>160</v>
      </c>
      <c r="B69" s="19">
        <v>-1081.8150462550982</v>
      </c>
    </row>
    <row r="70" spans="1:2" x14ac:dyDescent="0.2">
      <c r="A70" s="18" t="s">
        <v>89</v>
      </c>
      <c r="B70" s="19">
        <v>-1210.5472080342888</v>
      </c>
    </row>
    <row r="71" spans="1:2" x14ac:dyDescent="0.2">
      <c r="A71" s="18" t="s">
        <v>100</v>
      </c>
      <c r="B71" s="19">
        <v>-1267.4164559638214</v>
      </c>
    </row>
    <row r="72" spans="1:2" x14ac:dyDescent="0.2">
      <c r="A72" s="18" t="s">
        <v>146</v>
      </c>
      <c r="B72" s="19">
        <v>-1310.6852504558601</v>
      </c>
    </row>
    <row r="73" spans="1:2" x14ac:dyDescent="0.2">
      <c r="A73" s="18" t="s">
        <v>229</v>
      </c>
      <c r="B73" s="19">
        <v>-1481.6787776428146</v>
      </c>
    </row>
    <row r="74" spans="1:2" x14ac:dyDescent="0.2">
      <c r="A74" s="18" t="s">
        <v>235</v>
      </c>
      <c r="B74" s="19">
        <v>-1630.9229650193322</v>
      </c>
    </row>
    <row r="75" spans="1:2" x14ac:dyDescent="0.2">
      <c r="A75" s="18" t="s">
        <v>159</v>
      </c>
      <c r="B75" s="19">
        <v>-1737.2677884973518</v>
      </c>
    </row>
    <row r="76" spans="1:2" x14ac:dyDescent="0.2">
      <c r="A76" s="18" t="s">
        <v>126</v>
      </c>
      <c r="B76" s="19">
        <v>-1869.6557992805979</v>
      </c>
    </row>
    <row r="77" spans="1:2" x14ac:dyDescent="0.2">
      <c r="A77" s="18" t="s">
        <v>236</v>
      </c>
      <c r="B77" s="19">
        <v>-2035.9318622879462</v>
      </c>
    </row>
    <row r="78" spans="1:2" x14ac:dyDescent="0.2">
      <c r="A78" s="18" t="s">
        <v>233</v>
      </c>
      <c r="B78" s="19">
        <v>-2035.9318622879462</v>
      </c>
    </row>
    <row r="79" spans="1:2" x14ac:dyDescent="0.2">
      <c r="A79" s="18" t="s">
        <v>72</v>
      </c>
      <c r="B79" s="19">
        <v>-2113.032191361382</v>
      </c>
    </row>
    <row r="80" spans="1:2" x14ac:dyDescent="0.2">
      <c r="A80" s="18" t="s">
        <v>57</v>
      </c>
      <c r="B80" s="19">
        <v>-2113.032191361382</v>
      </c>
    </row>
    <row r="81" spans="1:2" x14ac:dyDescent="0.2">
      <c r="A81" s="18" t="s">
        <v>63</v>
      </c>
      <c r="B81" s="19">
        <v>-2113.032191361382</v>
      </c>
    </row>
    <row r="82" spans="1:2" x14ac:dyDescent="0.2">
      <c r="A82" s="18" t="s">
        <v>14</v>
      </c>
      <c r="B82" s="19">
        <v>-2113.032191361382</v>
      </c>
    </row>
    <row r="83" spans="1:2" x14ac:dyDescent="0.2">
      <c r="A83" s="18" t="s">
        <v>70</v>
      </c>
      <c r="B83" s="19">
        <v>-2113.032191361382</v>
      </c>
    </row>
    <row r="84" spans="1:2" x14ac:dyDescent="0.2">
      <c r="A84" s="18" t="s">
        <v>13</v>
      </c>
      <c r="B84" s="19">
        <v>-2113.032191361382</v>
      </c>
    </row>
    <row r="85" spans="1:2" x14ac:dyDescent="0.2">
      <c r="A85" s="18" t="s">
        <v>80</v>
      </c>
      <c r="B85" s="19">
        <v>-2122.5887648433295</v>
      </c>
    </row>
    <row r="86" spans="1:2" x14ac:dyDescent="0.2">
      <c r="A86" s="18" t="s">
        <v>16</v>
      </c>
      <c r="B86" s="19">
        <v>-2122.5887648433295</v>
      </c>
    </row>
    <row r="87" spans="1:2" x14ac:dyDescent="0.2">
      <c r="A87" s="18" t="s">
        <v>95</v>
      </c>
      <c r="B87" s="19">
        <v>-2122.5887648433295</v>
      </c>
    </row>
    <row r="88" spans="1:2" x14ac:dyDescent="0.2">
      <c r="A88" s="18" t="s">
        <v>51</v>
      </c>
      <c r="B88" s="19">
        <v>-2122.5887648433295</v>
      </c>
    </row>
    <row r="89" spans="1:2" x14ac:dyDescent="0.2">
      <c r="A89" s="18" t="s">
        <v>102</v>
      </c>
      <c r="B89" s="19">
        <v>-2122.5887648433295</v>
      </c>
    </row>
    <row r="90" spans="1:2" x14ac:dyDescent="0.2">
      <c r="A90" s="18" t="s">
        <v>96</v>
      </c>
      <c r="B90" s="19">
        <v>-2122.5887648433295</v>
      </c>
    </row>
    <row r="91" spans="1:2" x14ac:dyDescent="0.2">
      <c r="A91" s="18" t="s">
        <v>129</v>
      </c>
      <c r="B91" s="19">
        <v>-2122.5887648433295</v>
      </c>
    </row>
    <row r="92" spans="1:2" x14ac:dyDescent="0.2">
      <c r="A92" s="18" t="s">
        <v>123</v>
      </c>
      <c r="B92" s="19">
        <v>-2122.5887648433295</v>
      </c>
    </row>
    <row r="93" spans="1:2" x14ac:dyDescent="0.2">
      <c r="A93" s="18" t="s">
        <v>143</v>
      </c>
      <c r="B93" s="19">
        <v>-2122.5887648433295</v>
      </c>
    </row>
    <row r="94" spans="1:2" x14ac:dyDescent="0.2">
      <c r="A94" s="18" t="s">
        <v>124</v>
      </c>
      <c r="B94" s="19">
        <v>-2122.5887648433295</v>
      </c>
    </row>
    <row r="95" spans="1:2" x14ac:dyDescent="0.2">
      <c r="A95" s="18" t="s">
        <v>53</v>
      </c>
      <c r="B95" s="19">
        <v>-2122.5887648433295</v>
      </c>
    </row>
    <row r="96" spans="1:2" x14ac:dyDescent="0.2">
      <c r="A96" s="18" t="s">
        <v>88</v>
      </c>
      <c r="B96" s="19">
        <v>-2122.5887648433295</v>
      </c>
    </row>
    <row r="97" spans="1:2" x14ac:dyDescent="0.2">
      <c r="A97" s="18" t="s">
        <v>82</v>
      </c>
      <c r="B97" s="19">
        <v>-2122.5887648433295</v>
      </c>
    </row>
    <row r="98" spans="1:2" x14ac:dyDescent="0.2">
      <c r="A98" s="18" t="s">
        <v>83</v>
      </c>
      <c r="B98" s="19">
        <v>-2122.5887648433295</v>
      </c>
    </row>
    <row r="99" spans="1:2" x14ac:dyDescent="0.2">
      <c r="A99" s="18" t="s">
        <v>139</v>
      </c>
      <c r="B99" s="19">
        <v>-2122.5887648433295</v>
      </c>
    </row>
    <row r="100" spans="1:2" x14ac:dyDescent="0.2">
      <c r="A100" s="18" t="s">
        <v>84</v>
      </c>
      <c r="B100" s="19">
        <v>-2122.5887648433295</v>
      </c>
    </row>
    <row r="101" spans="1:2" x14ac:dyDescent="0.2">
      <c r="A101" s="18" t="s">
        <v>101</v>
      </c>
      <c r="B101" s="19">
        <v>-2122.5887648433295</v>
      </c>
    </row>
    <row r="102" spans="1:2" x14ac:dyDescent="0.2">
      <c r="A102" s="18" t="s">
        <v>134</v>
      </c>
      <c r="B102" s="19">
        <v>-2122.5887648433295</v>
      </c>
    </row>
    <row r="103" spans="1:2" x14ac:dyDescent="0.2">
      <c r="A103" s="18" t="s">
        <v>52</v>
      </c>
      <c r="B103" s="19">
        <v>-2122.5887648433295</v>
      </c>
    </row>
    <row r="104" spans="1:2" x14ac:dyDescent="0.2">
      <c r="A104" s="18" t="s">
        <v>71</v>
      </c>
      <c r="B104" s="19">
        <v>-2122.5887648433295</v>
      </c>
    </row>
    <row r="105" spans="1:2" x14ac:dyDescent="0.2">
      <c r="A105" s="18" t="s">
        <v>79</v>
      </c>
      <c r="B105" s="19">
        <v>-2122.5887648433295</v>
      </c>
    </row>
    <row r="106" spans="1:2" x14ac:dyDescent="0.2">
      <c r="A106" s="18" t="s">
        <v>54</v>
      </c>
      <c r="B106" s="19">
        <v>-2122.5887648433295</v>
      </c>
    </row>
    <row r="107" spans="1:2" x14ac:dyDescent="0.2">
      <c r="A107" s="18" t="s">
        <v>15</v>
      </c>
      <c r="B107" s="19">
        <v>-2122.5887648433295</v>
      </c>
    </row>
    <row r="108" spans="1:2" x14ac:dyDescent="0.2">
      <c r="A108" s="18" t="s">
        <v>81</v>
      </c>
      <c r="B108" s="19">
        <v>-2122.5887648433295</v>
      </c>
    </row>
    <row r="109" spans="1:2" x14ac:dyDescent="0.2">
      <c r="A109" s="18" t="s">
        <v>69</v>
      </c>
      <c r="B109" s="19">
        <v>-2122.5887648433295</v>
      </c>
    </row>
    <row r="110" spans="1:2" x14ac:dyDescent="0.2">
      <c r="A110" s="18" t="s">
        <v>94</v>
      </c>
      <c r="B110" s="19">
        <v>-2122.5887648433295</v>
      </c>
    </row>
    <row r="111" spans="1:2" x14ac:dyDescent="0.2">
      <c r="A111" s="18" t="s">
        <v>97</v>
      </c>
      <c r="B111" s="19">
        <v>-2122.5887648433295</v>
      </c>
    </row>
    <row r="112" spans="1:2" x14ac:dyDescent="0.2">
      <c r="A112" s="18" t="s">
        <v>90</v>
      </c>
      <c r="B112" s="19">
        <v>-2176.366594190948</v>
      </c>
    </row>
    <row r="113" spans="1:2" x14ac:dyDescent="0.2">
      <c r="A113" s="18" t="s">
        <v>61</v>
      </c>
      <c r="B113" s="19">
        <v>-2197.7109370324533</v>
      </c>
    </row>
    <row r="114" spans="1:2" x14ac:dyDescent="0.2">
      <c r="A114" s="18" t="s">
        <v>78</v>
      </c>
      <c r="B114" s="19">
        <v>-2340.4896826213599</v>
      </c>
    </row>
    <row r="115" spans="1:2" x14ac:dyDescent="0.2">
      <c r="A115" s="18" t="s">
        <v>5</v>
      </c>
      <c r="B115" s="19">
        <v>-2349.9844538505408</v>
      </c>
    </row>
    <row r="116" spans="1:2" x14ac:dyDescent="0.2">
      <c r="A116" s="18" t="s">
        <v>195</v>
      </c>
      <c r="B116" s="19">
        <v>-2355.52</v>
      </c>
    </row>
    <row r="117" spans="1:2" x14ac:dyDescent="0.2">
      <c r="A117" s="18" t="s">
        <v>150</v>
      </c>
      <c r="B117" s="19">
        <v>-2534.8093932906231</v>
      </c>
    </row>
    <row r="118" spans="1:2" x14ac:dyDescent="0.2">
      <c r="A118" s="18" t="s">
        <v>152</v>
      </c>
      <c r="B118" s="19">
        <v>-2592.2727666098344</v>
      </c>
    </row>
    <row r="119" spans="1:2" x14ac:dyDescent="0.2">
      <c r="A119" s="18" t="s">
        <v>198</v>
      </c>
      <c r="B119" s="19">
        <v>-3065.8847001503977</v>
      </c>
    </row>
    <row r="120" spans="1:2" x14ac:dyDescent="0.2">
      <c r="A120" s="18" t="s">
        <v>245</v>
      </c>
      <c r="B120" s="19">
        <v>-3777.2393635347626</v>
      </c>
    </row>
    <row r="121" spans="1:2" x14ac:dyDescent="0.2">
      <c r="A121" s="18" t="s">
        <v>58</v>
      </c>
      <c r="B121" s="19">
        <v>-3941.2924942586155</v>
      </c>
    </row>
    <row r="122" spans="1:2" x14ac:dyDescent="0.2">
      <c r="A122" s="18" t="s">
        <v>181</v>
      </c>
      <c r="B122" s="19">
        <v>-4162.5348861550419</v>
      </c>
    </row>
    <row r="123" spans="1:2" x14ac:dyDescent="0.2">
      <c r="A123" s="18" t="s">
        <v>9</v>
      </c>
      <c r="B123" s="19">
        <v>-4163.1704572176859</v>
      </c>
    </row>
    <row r="124" spans="1:2" x14ac:dyDescent="0.2">
      <c r="A124" s="18" t="s">
        <v>92</v>
      </c>
      <c r="B124" s="19">
        <v>-4344.0273932698037</v>
      </c>
    </row>
    <row r="125" spans="1:2" x14ac:dyDescent="0.2">
      <c r="A125" s="18" t="s">
        <v>12</v>
      </c>
      <c r="B125" s="19">
        <v>-4348.0566666118666</v>
      </c>
    </row>
    <row r="126" spans="1:2" x14ac:dyDescent="0.2">
      <c r="A126" s="18" t="s">
        <v>174</v>
      </c>
      <c r="B126" s="19">
        <v>-4623.5883255996869</v>
      </c>
    </row>
    <row r="127" spans="1:2" x14ac:dyDescent="0.2">
      <c r="A127" s="18" t="s">
        <v>201</v>
      </c>
      <c r="B127" s="19">
        <v>-5134.4193121556937</v>
      </c>
    </row>
    <row r="128" spans="1:2" x14ac:dyDescent="0.2">
      <c r="A128" s="18" t="s">
        <v>73</v>
      </c>
      <c r="B128" s="19">
        <v>-5632.8286316241811</v>
      </c>
    </row>
    <row r="129" spans="1:2" x14ac:dyDescent="0.2">
      <c r="A129" s="18" t="s">
        <v>186</v>
      </c>
      <c r="B129" s="19">
        <v>-5769.4580374102907</v>
      </c>
    </row>
    <row r="130" spans="1:2" x14ac:dyDescent="0.2">
      <c r="A130" s="18" t="s">
        <v>151</v>
      </c>
      <c r="B130" s="19">
        <v>-6498.1696468350974</v>
      </c>
    </row>
    <row r="131" spans="1:2" x14ac:dyDescent="0.2">
      <c r="A131" s="18" t="s">
        <v>188</v>
      </c>
      <c r="B131" s="19">
        <v>-6548.4055384193953</v>
      </c>
    </row>
    <row r="132" spans="1:2" x14ac:dyDescent="0.2">
      <c r="A132" s="18" t="s">
        <v>110</v>
      </c>
      <c r="B132" s="19">
        <v>-6548.4055384193953</v>
      </c>
    </row>
    <row r="133" spans="1:2" x14ac:dyDescent="0.2">
      <c r="A133" s="18" t="s">
        <v>147</v>
      </c>
      <c r="B133" s="19">
        <v>-7019.5986680226169</v>
      </c>
    </row>
    <row r="134" spans="1:2" x14ac:dyDescent="0.2">
      <c r="A134" s="18" t="s">
        <v>203</v>
      </c>
      <c r="B134" s="19">
        <v>-7170.9784666803507</v>
      </c>
    </row>
    <row r="135" spans="1:2" x14ac:dyDescent="0.2">
      <c r="A135" s="18" t="s">
        <v>108</v>
      </c>
      <c r="B135" s="19">
        <v>-7174.7076430981424</v>
      </c>
    </row>
    <row r="136" spans="1:2" x14ac:dyDescent="0.2">
      <c r="A136" s="18" t="s">
        <v>199</v>
      </c>
      <c r="B136" s="19">
        <v>-7271.1791371891768</v>
      </c>
    </row>
    <row r="137" spans="1:2" x14ac:dyDescent="0.2">
      <c r="A137" s="18" t="s">
        <v>173</v>
      </c>
      <c r="B137" s="19">
        <v>-7357.1646688666242</v>
      </c>
    </row>
    <row r="138" spans="1:2" x14ac:dyDescent="0.2">
      <c r="A138" s="18" t="s">
        <v>184</v>
      </c>
      <c r="B138" s="19">
        <v>-7357.1646688666242</v>
      </c>
    </row>
    <row r="139" spans="1:2" x14ac:dyDescent="0.2">
      <c r="A139" s="18" t="s">
        <v>190</v>
      </c>
      <c r="B139" s="19">
        <v>-7521.2877572970365</v>
      </c>
    </row>
    <row r="140" spans="1:2" x14ac:dyDescent="0.2">
      <c r="A140" s="18" t="s">
        <v>202</v>
      </c>
      <c r="B140" s="19">
        <v>-7521.2877572970365</v>
      </c>
    </row>
    <row r="141" spans="1:2" x14ac:dyDescent="0.2">
      <c r="A141" s="18" t="s">
        <v>175</v>
      </c>
      <c r="B141" s="19">
        <v>-8261.0515776977827</v>
      </c>
    </row>
    <row r="142" spans="1:2" x14ac:dyDescent="0.2">
      <c r="A142" s="18" t="s">
        <v>178</v>
      </c>
      <c r="B142" s="19">
        <v>-8261.0515776977827</v>
      </c>
    </row>
    <row r="143" spans="1:2" x14ac:dyDescent="0.2">
      <c r="A143" s="18" t="s">
        <v>182</v>
      </c>
      <c r="B143" s="19">
        <v>-8261.0515776977827</v>
      </c>
    </row>
    <row r="144" spans="1:2" x14ac:dyDescent="0.2">
      <c r="A144" s="18" t="s">
        <v>189</v>
      </c>
      <c r="B144" s="19">
        <v>-8261.0515776977827</v>
      </c>
    </row>
    <row r="145" spans="1:2" x14ac:dyDescent="0.2">
      <c r="A145" s="18" t="s">
        <v>194</v>
      </c>
      <c r="B145" s="19">
        <v>-9119.7564021445378</v>
      </c>
    </row>
    <row r="146" spans="1:2" x14ac:dyDescent="0.2">
      <c r="A146" s="18" t="s">
        <v>180</v>
      </c>
      <c r="B146" s="19">
        <v>-9175.5683714091028</v>
      </c>
    </row>
    <row r="147" spans="1:2" x14ac:dyDescent="0.2">
      <c r="A147" s="18" t="s">
        <v>111</v>
      </c>
      <c r="B147" s="19">
        <v>-9531.2863207944683</v>
      </c>
    </row>
    <row r="148" spans="1:2" x14ac:dyDescent="0.2">
      <c r="A148" s="18" t="s">
        <v>204</v>
      </c>
      <c r="B148" s="19">
        <v>-11988.733822347322</v>
      </c>
    </row>
    <row r="149" spans="1:2" x14ac:dyDescent="0.2">
      <c r="A149" s="18" t="s">
        <v>154</v>
      </c>
      <c r="B149" s="19">
        <v>-15141.092498923361</v>
      </c>
    </row>
    <row r="150" spans="1:2" x14ac:dyDescent="0.2">
      <c r="A150" s="18" t="s">
        <v>75</v>
      </c>
      <c r="B150" s="19">
        <v>-15315.345465421509</v>
      </c>
    </row>
    <row r="151" spans="1:2" x14ac:dyDescent="0.2">
      <c r="A151" s="18" t="s">
        <v>127</v>
      </c>
      <c r="B151" s="19">
        <v>-15862.297855567504</v>
      </c>
    </row>
    <row r="152" spans="1:2" x14ac:dyDescent="0.2">
      <c r="A152" s="18" t="s">
        <v>183</v>
      </c>
      <c r="B152" s="19">
        <v>-17693.028368256448</v>
      </c>
    </row>
    <row r="153" spans="1:2" x14ac:dyDescent="0.2">
      <c r="A153" s="18" t="s">
        <v>65</v>
      </c>
      <c r="B153" s="19">
        <v>-18919.370443141957</v>
      </c>
    </row>
    <row r="154" spans="1:2" x14ac:dyDescent="0.2">
      <c r="A154" s="18" t="s">
        <v>140</v>
      </c>
      <c r="B154" s="19">
        <v>-21849.739925913011</v>
      </c>
    </row>
    <row r="155" spans="1:2" x14ac:dyDescent="0.2">
      <c r="A155" s="18" t="s">
        <v>191</v>
      </c>
      <c r="B155" s="19">
        <v>-23884.98819057173</v>
      </c>
    </row>
    <row r="156" spans="1:2" x14ac:dyDescent="0.2">
      <c r="A156" s="18" t="s">
        <v>165</v>
      </c>
      <c r="B156" s="19">
        <v>-27376.345824051285</v>
      </c>
    </row>
    <row r="157" spans="1:2" x14ac:dyDescent="0.2">
      <c r="A157" s="18" t="s">
        <v>193</v>
      </c>
      <c r="B157" s="19">
        <v>-34307.136684452729</v>
      </c>
    </row>
    <row r="158" spans="1:2" x14ac:dyDescent="0.2">
      <c r="A158" s="18" t="s">
        <v>149</v>
      </c>
      <c r="B158" s="19">
        <v>-66979.90120498724</v>
      </c>
    </row>
    <row r="159" spans="1:2" x14ac:dyDescent="0.2">
      <c r="A159" s="18" t="s">
        <v>226</v>
      </c>
      <c r="B159" s="19">
        <v>-67324.685804495748</v>
      </c>
    </row>
    <row r="160" spans="1:2" x14ac:dyDescent="0.2">
      <c r="A160" s="18" t="s">
        <v>98</v>
      </c>
      <c r="B160" s="19">
        <v>-79868.944633622057</v>
      </c>
    </row>
    <row r="161" spans="1:2" x14ac:dyDescent="0.2">
      <c r="A161" s="18" t="s">
        <v>141</v>
      </c>
      <c r="B161" s="19">
        <v>-82559.054761185369</v>
      </c>
    </row>
    <row r="162" spans="1:2" x14ac:dyDescent="0.2">
      <c r="A162" s="18" t="s">
        <v>166</v>
      </c>
      <c r="B162" s="19">
        <v>-82934.343568727694</v>
      </c>
    </row>
    <row r="163" spans="1:2" x14ac:dyDescent="0.2">
      <c r="A163" s="18" t="s">
        <v>133</v>
      </c>
      <c r="B163" s="19">
        <v>-83925.321023010416</v>
      </c>
    </row>
    <row r="164" spans="1:2" x14ac:dyDescent="0.2">
      <c r="A164" s="18" t="s">
        <v>157</v>
      </c>
      <c r="B164" s="19">
        <v>-85601.295517284831</v>
      </c>
    </row>
    <row r="165" spans="1:2" x14ac:dyDescent="0.2">
      <c r="A165" s="18" t="s">
        <v>197</v>
      </c>
      <c r="B165" s="19">
        <v>-87111.753237639568</v>
      </c>
    </row>
    <row r="166" spans="1:2" x14ac:dyDescent="0.2">
      <c r="A166" s="18" t="s">
        <v>131</v>
      </c>
      <c r="B166" s="19">
        <v>-87613.328231085063</v>
      </c>
    </row>
    <row r="167" spans="1:2" x14ac:dyDescent="0.2">
      <c r="A167" s="18" t="s">
        <v>66</v>
      </c>
      <c r="B167" s="19">
        <v>-88277.940442009683</v>
      </c>
    </row>
    <row r="168" spans="1:2" x14ac:dyDescent="0.2">
      <c r="A168" s="18" t="s">
        <v>93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39" t="s">
        <v>478</v>
      </c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2"/>
  <sheetViews>
    <sheetView topLeftCell="A106" workbookViewId="0">
      <selection activeCell="A113" sqref="A11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396</v>
      </c>
    </row>
    <row r="6" spans="1:8" x14ac:dyDescent="0.2">
      <c r="A6" s="13" t="s">
        <v>273</v>
      </c>
    </row>
    <row r="8" spans="1:8" x14ac:dyDescent="0.2">
      <c r="A8" s="16" t="s">
        <v>3</v>
      </c>
      <c r="B8" s="17" t="s">
        <v>521</v>
      </c>
    </row>
    <row r="9" spans="1:8" x14ac:dyDescent="0.2">
      <c r="A9" s="11" t="s">
        <v>140</v>
      </c>
      <c r="B9" s="12">
        <v>2117827.6813021568</v>
      </c>
    </row>
    <row r="10" spans="1:8" x14ac:dyDescent="0.2">
      <c r="A10" s="18" t="s">
        <v>474</v>
      </c>
      <c r="B10" s="19">
        <v>0</v>
      </c>
    </row>
    <row r="11" spans="1:8" x14ac:dyDescent="0.2">
      <c r="A11" s="18" t="s">
        <v>515</v>
      </c>
      <c r="B11" s="19">
        <v>0</v>
      </c>
    </row>
    <row r="12" spans="1:8" x14ac:dyDescent="0.2">
      <c r="A12" s="18" t="s">
        <v>192</v>
      </c>
      <c r="B12" s="19">
        <v>-199.06604953725804</v>
      </c>
    </row>
    <row r="13" spans="1:8" x14ac:dyDescent="0.2">
      <c r="A13" s="18" t="s">
        <v>177</v>
      </c>
      <c r="B13" s="19">
        <v>-248.01922089791458</v>
      </c>
    </row>
    <row r="14" spans="1:8" x14ac:dyDescent="0.2">
      <c r="A14" s="18" t="s">
        <v>121</v>
      </c>
      <c r="B14" s="19">
        <v>-400.01296888889146</v>
      </c>
    </row>
    <row r="15" spans="1:8" x14ac:dyDescent="0.2">
      <c r="A15" s="18" t="s">
        <v>205</v>
      </c>
      <c r="B15" s="19">
        <v>-400.01296888889146</v>
      </c>
    </row>
    <row r="16" spans="1:8" x14ac:dyDescent="0.2">
      <c r="A16" s="23" t="s">
        <v>73</v>
      </c>
      <c r="B16" s="21">
        <v>-456.01403933928975</v>
      </c>
    </row>
    <row r="17" spans="1:2" x14ac:dyDescent="0.2">
      <c r="A17" s="23" t="s">
        <v>91</v>
      </c>
      <c r="B17" s="21">
        <v>-518.10777538679667</v>
      </c>
    </row>
    <row r="18" spans="1:2" x14ac:dyDescent="0.2">
      <c r="A18" s="18" t="s">
        <v>62</v>
      </c>
      <c r="B18" s="19">
        <v>-726.64</v>
      </c>
    </row>
    <row r="19" spans="1:2" x14ac:dyDescent="0.2">
      <c r="A19" s="23" t="s">
        <v>7</v>
      </c>
      <c r="B19" s="21">
        <v>-794.48614527525933</v>
      </c>
    </row>
    <row r="20" spans="1:2" x14ac:dyDescent="0.2">
      <c r="A20" s="23" t="s">
        <v>187</v>
      </c>
      <c r="B20" s="21">
        <v>-999.55394185457931</v>
      </c>
    </row>
    <row r="21" spans="1:2" x14ac:dyDescent="0.2">
      <c r="A21" s="18" t="s">
        <v>155</v>
      </c>
      <c r="B21" s="19">
        <v>-1399.5669107434705</v>
      </c>
    </row>
    <row r="22" spans="1:2" x14ac:dyDescent="0.2">
      <c r="A22" s="18" t="s">
        <v>160</v>
      </c>
      <c r="B22" s="19">
        <v>-1399.5669107434705</v>
      </c>
    </row>
    <row r="23" spans="1:2" x14ac:dyDescent="0.2">
      <c r="A23" s="18" t="s">
        <v>206</v>
      </c>
      <c r="B23" s="19">
        <v>-1471.3446323299934</v>
      </c>
    </row>
    <row r="24" spans="1:2" x14ac:dyDescent="0.2">
      <c r="A24" s="18" t="s">
        <v>146</v>
      </c>
      <c r="B24" s="19">
        <v>-2226.4176674881724</v>
      </c>
    </row>
    <row r="25" spans="1:2" x14ac:dyDescent="0.2">
      <c r="A25" s="18" t="s">
        <v>6</v>
      </c>
      <c r="B25" s="19">
        <v>-2351.9458252238805</v>
      </c>
    </row>
    <row r="26" spans="1:2" x14ac:dyDescent="0.2">
      <c r="A26" s="18" t="s">
        <v>183</v>
      </c>
      <c r="B26" s="19">
        <v>-2650.9258536585335</v>
      </c>
    </row>
    <row r="27" spans="1:2" x14ac:dyDescent="0.2">
      <c r="A27" s="18" t="s">
        <v>65</v>
      </c>
      <c r="B27" s="19">
        <v>-2962.4659575105575</v>
      </c>
    </row>
    <row r="28" spans="1:2" x14ac:dyDescent="0.2">
      <c r="A28" s="18" t="s">
        <v>19</v>
      </c>
      <c r="B28" s="19">
        <v>-3412.0271635386994</v>
      </c>
    </row>
    <row r="29" spans="1:2" x14ac:dyDescent="0.2">
      <c r="A29" s="18" t="s">
        <v>89</v>
      </c>
      <c r="B29" s="19">
        <v>-4008.2443644846089</v>
      </c>
    </row>
    <row r="30" spans="1:2" x14ac:dyDescent="0.2">
      <c r="A30" s="18" t="s">
        <v>159</v>
      </c>
      <c r="B30" s="19">
        <v>-4075.8463965712731</v>
      </c>
    </row>
    <row r="31" spans="1:2" x14ac:dyDescent="0.2">
      <c r="A31" s="18" t="s">
        <v>76</v>
      </c>
      <c r="B31" s="19">
        <v>-4326.2487100521348</v>
      </c>
    </row>
    <row r="32" spans="1:2" x14ac:dyDescent="0.2">
      <c r="A32" s="18" t="s">
        <v>67</v>
      </c>
      <c r="B32" s="19">
        <v>-4326.2487100521348</v>
      </c>
    </row>
    <row r="33" spans="1:2" x14ac:dyDescent="0.2">
      <c r="A33" s="18" t="s">
        <v>100</v>
      </c>
      <c r="B33" s="19">
        <v>-4959.9377402810214</v>
      </c>
    </row>
    <row r="34" spans="1:2" x14ac:dyDescent="0.2">
      <c r="A34" s="18" t="s">
        <v>196</v>
      </c>
      <c r="B34" s="19">
        <v>-5409.6377601886898</v>
      </c>
    </row>
    <row r="35" spans="1:2" x14ac:dyDescent="0.2">
      <c r="A35" s="18" t="s">
        <v>75</v>
      </c>
      <c r="B35" s="19">
        <v>-6421.3400561496146</v>
      </c>
    </row>
    <row r="36" spans="1:2" x14ac:dyDescent="0.2">
      <c r="A36" s="18" t="s">
        <v>105</v>
      </c>
      <c r="B36" s="19">
        <v>-6592.6709851584665</v>
      </c>
    </row>
    <row r="37" spans="1:2" x14ac:dyDescent="0.2">
      <c r="A37" s="18" t="s">
        <v>147</v>
      </c>
      <c r="B37" s="19">
        <v>-6960.8212775540187</v>
      </c>
    </row>
    <row r="38" spans="1:2" x14ac:dyDescent="0.2">
      <c r="A38" s="18" t="s">
        <v>12</v>
      </c>
      <c r="B38" s="19">
        <v>-6960.8212775540187</v>
      </c>
    </row>
    <row r="39" spans="1:2" x14ac:dyDescent="0.2">
      <c r="A39" s="18" t="s">
        <v>58</v>
      </c>
      <c r="B39" s="19">
        <v>-7110.8167184191861</v>
      </c>
    </row>
    <row r="40" spans="1:2" x14ac:dyDescent="0.2">
      <c r="A40" s="18" t="s">
        <v>152</v>
      </c>
      <c r="B40" s="19">
        <v>-7172.4450801452649</v>
      </c>
    </row>
    <row r="41" spans="1:2" x14ac:dyDescent="0.2">
      <c r="A41" s="18" t="s">
        <v>72</v>
      </c>
      <c r="B41" s="19">
        <v>-7172.4450801452649</v>
      </c>
    </row>
    <row r="42" spans="1:2" x14ac:dyDescent="0.2">
      <c r="A42" s="18" t="s">
        <v>57</v>
      </c>
      <c r="B42" s="19">
        <v>-7172.4450801452649</v>
      </c>
    </row>
    <row r="43" spans="1:2" x14ac:dyDescent="0.2">
      <c r="A43" s="18" t="s">
        <v>63</v>
      </c>
      <c r="B43" s="19">
        <v>-7172.4450801452649</v>
      </c>
    </row>
    <row r="44" spans="1:2" x14ac:dyDescent="0.2">
      <c r="A44" s="18" t="s">
        <v>14</v>
      </c>
      <c r="B44" s="19">
        <v>-7172.4450801452649</v>
      </c>
    </row>
    <row r="45" spans="1:2" x14ac:dyDescent="0.2">
      <c r="A45" s="18" t="s">
        <v>70</v>
      </c>
      <c r="B45" s="19">
        <v>-7172.4450801452649</v>
      </c>
    </row>
    <row r="46" spans="1:2" x14ac:dyDescent="0.2">
      <c r="A46" s="18" t="s">
        <v>9</v>
      </c>
      <c r="B46" s="19">
        <v>-7172.4450801452649</v>
      </c>
    </row>
    <row r="47" spans="1:2" x14ac:dyDescent="0.2">
      <c r="A47" s="18" t="s">
        <v>13</v>
      </c>
      <c r="B47" s="19">
        <v>-7172.4450801452649</v>
      </c>
    </row>
    <row r="48" spans="1:2" x14ac:dyDescent="0.2">
      <c r="A48" s="23" t="s">
        <v>5</v>
      </c>
      <c r="B48" s="21">
        <v>-7172.4450801452649</v>
      </c>
    </row>
    <row r="49" spans="1:2" x14ac:dyDescent="0.2">
      <c r="A49" s="23" t="s">
        <v>8</v>
      </c>
      <c r="B49" s="21">
        <v>-7172.4450801452649</v>
      </c>
    </row>
    <row r="50" spans="1:2" x14ac:dyDescent="0.2">
      <c r="A50" s="18" t="s">
        <v>18</v>
      </c>
      <c r="B50" s="19">
        <v>-7172.4450801452649</v>
      </c>
    </row>
    <row r="51" spans="1:2" x14ac:dyDescent="0.2">
      <c r="A51" s="18" t="s">
        <v>54</v>
      </c>
      <c r="B51" s="19">
        <v>-7172.4450801452649</v>
      </c>
    </row>
    <row r="52" spans="1:2" x14ac:dyDescent="0.2">
      <c r="A52" s="18" t="s">
        <v>80</v>
      </c>
      <c r="B52" s="19">
        <v>-7186.3554077691933</v>
      </c>
    </row>
    <row r="53" spans="1:2" x14ac:dyDescent="0.2">
      <c r="A53" s="18" t="s">
        <v>16</v>
      </c>
      <c r="B53" s="19">
        <v>-7186.3554077691933</v>
      </c>
    </row>
    <row r="54" spans="1:2" x14ac:dyDescent="0.2">
      <c r="A54" s="18" t="s">
        <v>95</v>
      </c>
      <c r="B54" s="19">
        <v>-7186.3554077691933</v>
      </c>
    </row>
    <row r="55" spans="1:2" x14ac:dyDescent="0.2">
      <c r="A55" s="18" t="s">
        <v>51</v>
      </c>
      <c r="B55" s="19">
        <v>-7186.3554077691933</v>
      </c>
    </row>
    <row r="56" spans="1:2" x14ac:dyDescent="0.2">
      <c r="A56" s="18" t="s">
        <v>102</v>
      </c>
      <c r="B56" s="19">
        <v>-7186.3554077691933</v>
      </c>
    </row>
    <row r="57" spans="1:2" x14ac:dyDescent="0.2">
      <c r="A57" s="18" t="s">
        <v>111</v>
      </c>
      <c r="B57" s="19">
        <v>-7186.3554077691933</v>
      </c>
    </row>
    <row r="58" spans="1:2" x14ac:dyDescent="0.2">
      <c r="A58" s="18" t="s">
        <v>96</v>
      </c>
      <c r="B58" s="19">
        <v>-7186.3554077691933</v>
      </c>
    </row>
    <row r="59" spans="1:2" x14ac:dyDescent="0.2">
      <c r="A59" s="18" t="s">
        <v>129</v>
      </c>
      <c r="B59" s="19">
        <v>-7186.3554077691933</v>
      </c>
    </row>
    <row r="60" spans="1:2" x14ac:dyDescent="0.2">
      <c r="A60" s="18" t="s">
        <v>92</v>
      </c>
      <c r="B60" s="19">
        <v>-7186.3554077691933</v>
      </c>
    </row>
    <row r="61" spans="1:2" x14ac:dyDescent="0.2">
      <c r="A61" s="18" t="s">
        <v>123</v>
      </c>
      <c r="B61" s="19">
        <v>-7186.3554077691933</v>
      </c>
    </row>
    <row r="62" spans="1:2" x14ac:dyDescent="0.2">
      <c r="A62" s="18" t="s">
        <v>143</v>
      </c>
      <c r="B62" s="19">
        <v>-7186.3554077691933</v>
      </c>
    </row>
    <row r="63" spans="1:2" x14ac:dyDescent="0.2">
      <c r="A63" s="18" t="s">
        <v>124</v>
      </c>
      <c r="B63" s="19">
        <v>-7186.3554077691933</v>
      </c>
    </row>
    <row r="64" spans="1:2" x14ac:dyDescent="0.2">
      <c r="A64" s="18" t="s">
        <v>53</v>
      </c>
      <c r="B64" s="19">
        <v>-7186.3554077691933</v>
      </c>
    </row>
    <row r="65" spans="1:2" x14ac:dyDescent="0.2">
      <c r="A65" s="18" t="s">
        <v>88</v>
      </c>
      <c r="B65" s="19">
        <v>-7186.3554077691933</v>
      </c>
    </row>
    <row r="66" spans="1:2" x14ac:dyDescent="0.2">
      <c r="A66" s="18" t="s">
        <v>82</v>
      </c>
      <c r="B66" s="19">
        <v>-7186.3554077691933</v>
      </c>
    </row>
    <row r="67" spans="1:2" x14ac:dyDescent="0.2">
      <c r="A67" s="18" t="s">
        <v>127</v>
      </c>
      <c r="B67" s="19">
        <v>-7186.3554077691933</v>
      </c>
    </row>
    <row r="68" spans="1:2" x14ac:dyDescent="0.2">
      <c r="A68" s="18" t="s">
        <v>83</v>
      </c>
      <c r="B68" s="19">
        <v>-7186.3554077691933</v>
      </c>
    </row>
    <row r="69" spans="1:2" x14ac:dyDescent="0.2">
      <c r="A69" s="18" t="s">
        <v>139</v>
      </c>
      <c r="B69" s="19">
        <v>-7186.3554077691933</v>
      </c>
    </row>
    <row r="70" spans="1:2" x14ac:dyDescent="0.2">
      <c r="A70" s="18" t="s">
        <v>84</v>
      </c>
      <c r="B70" s="19">
        <v>-7186.3554077691933</v>
      </c>
    </row>
    <row r="71" spans="1:2" x14ac:dyDescent="0.2">
      <c r="A71" s="18" t="s">
        <v>101</v>
      </c>
      <c r="B71" s="19">
        <v>-7186.3554077691933</v>
      </c>
    </row>
    <row r="72" spans="1:2" x14ac:dyDescent="0.2">
      <c r="A72" s="18" t="s">
        <v>78</v>
      </c>
      <c r="B72" s="19">
        <v>-7186.3554077691933</v>
      </c>
    </row>
    <row r="73" spans="1:2" x14ac:dyDescent="0.2">
      <c r="A73" s="18" t="s">
        <v>134</v>
      </c>
      <c r="B73" s="19">
        <v>-7186.3554077691933</v>
      </c>
    </row>
    <row r="74" spans="1:2" x14ac:dyDescent="0.2">
      <c r="A74" s="18" t="s">
        <v>52</v>
      </c>
      <c r="B74" s="19">
        <v>-7186.3554077691933</v>
      </c>
    </row>
    <row r="75" spans="1:2" x14ac:dyDescent="0.2">
      <c r="A75" s="18" t="s">
        <v>71</v>
      </c>
      <c r="B75" s="19">
        <v>-7186.3554077691933</v>
      </c>
    </row>
    <row r="76" spans="1:2" x14ac:dyDescent="0.2">
      <c r="A76" s="18" t="s">
        <v>87</v>
      </c>
      <c r="B76" s="19">
        <v>-7186.3554077691933</v>
      </c>
    </row>
    <row r="77" spans="1:2" x14ac:dyDescent="0.2">
      <c r="A77" s="18" t="s">
        <v>61</v>
      </c>
      <c r="B77" s="19">
        <v>-7186.3554077691933</v>
      </c>
    </row>
    <row r="78" spans="1:2" x14ac:dyDescent="0.2">
      <c r="A78" s="18" t="s">
        <v>86</v>
      </c>
      <c r="B78" s="19">
        <v>-7186.3554077691933</v>
      </c>
    </row>
    <row r="79" spans="1:2" x14ac:dyDescent="0.2">
      <c r="A79" s="18" t="s">
        <v>79</v>
      </c>
      <c r="B79" s="19">
        <v>-7186.3554077691933</v>
      </c>
    </row>
    <row r="80" spans="1:2" x14ac:dyDescent="0.2">
      <c r="A80" s="18" t="s">
        <v>85</v>
      </c>
      <c r="B80" s="19">
        <v>-7186.3554077691933</v>
      </c>
    </row>
    <row r="81" spans="1:2" x14ac:dyDescent="0.2">
      <c r="A81" s="18" t="s">
        <v>20</v>
      </c>
      <c r="B81" s="19">
        <v>-7186.3554077691933</v>
      </c>
    </row>
    <row r="82" spans="1:2" x14ac:dyDescent="0.2">
      <c r="A82" s="18" t="s">
        <v>15</v>
      </c>
      <c r="B82" s="19">
        <v>-7186.3554077691933</v>
      </c>
    </row>
    <row r="83" spans="1:2" x14ac:dyDescent="0.2">
      <c r="A83" s="18" t="s">
        <v>90</v>
      </c>
      <c r="B83" s="19">
        <v>-7186.3554077691933</v>
      </c>
    </row>
    <row r="84" spans="1:2" x14ac:dyDescent="0.2">
      <c r="A84" s="18" t="s">
        <v>69</v>
      </c>
      <c r="B84" s="19">
        <v>-7186.3554077691933</v>
      </c>
    </row>
    <row r="85" spans="1:2" x14ac:dyDescent="0.2">
      <c r="A85" s="18" t="s">
        <v>68</v>
      </c>
      <c r="B85" s="19">
        <v>-7186.3554077691933</v>
      </c>
    </row>
    <row r="86" spans="1:2" x14ac:dyDescent="0.2">
      <c r="A86" s="18" t="s">
        <v>94</v>
      </c>
      <c r="B86" s="19">
        <v>-7186.3554077691933</v>
      </c>
    </row>
    <row r="87" spans="1:2" x14ac:dyDescent="0.2">
      <c r="A87" s="18" t="s">
        <v>97</v>
      </c>
      <c r="B87" s="19">
        <v>-7186.3554077691933</v>
      </c>
    </row>
    <row r="88" spans="1:2" x14ac:dyDescent="0.2">
      <c r="A88" s="18" t="s">
        <v>191</v>
      </c>
      <c r="B88" s="19">
        <v>-10144.885627367219</v>
      </c>
    </row>
    <row r="89" spans="1:2" x14ac:dyDescent="0.2">
      <c r="A89" s="18" t="s">
        <v>185</v>
      </c>
      <c r="B89" s="19">
        <v>-12795.811481025752</v>
      </c>
    </row>
    <row r="90" spans="1:2" x14ac:dyDescent="0.2">
      <c r="A90" s="18" t="s">
        <v>165</v>
      </c>
      <c r="B90" s="19">
        <v>-15666.723024099216</v>
      </c>
    </row>
    <row r="91" spans="1:2" x14ac:dyDescent="0.2">
      <c r="A91" s="18" t="s">
        <v>154</v>
      </c>
      <c r="B91" s="19">
        <v>-22208.091102142669</v>
      </c>
    </row>
    <row r="92" spans="1:2" x14ac:dyDescent="0.2">
      <c r="A92" s="18" t="s">
        <v>193</v>
      </c>
      <c r="B92" s="19">
        <v>-24225.241910276967</v>
      </c>
    </row>
    <row r="93" spans="1:2" x14ac:dyDescent="0.2">
      <c r="A93" s="18" t="s">
        <v>130</v>
      </c>
      <c r="B93" s="19">
        <v>-49575.55</v>
      </c>
    </row>
    <row r="94" spans="1:2" x14ac:dyDescent="0.2">
      <c r="A94" s="18" t="s">
        <v>66</v>
      </c>
      <c r="B94" s="19">
        <v>-57791.86</v>
      </c>
    </row>
    <row r="95" spans="1:2" x14ac:dyDescent="0.2">
      <c r="A95" s="18" t="s">
        <v>131</v>
      </c>
      <c r="B95" s="19">
        <v>-59935.68</v>
      </c>
    </row>
    <row r="96" spans="1:2" x14ac:dyDescent="0.2">
      <c r="A96" s="18" t="s">
        <v>98</v>
      </c>
      <c r="B96" s="19">
        <v>-65232.979999999996</v>
      </c>
    </row>
    <row r="97" spans="1:2" x14ac:dyDescent="0.2">
      <c r="A97" s="18" t="s">
        <v>132</v>
      </c>
      <c r="B97" s="19">
        <v>-68100.31</v>
      </c>
    </row>
    <row r="98" spans="1:2" x14ac:dyDescent="0.2">
      <c r="A98" s="18" t="s">
        <v>149</v>
      </c>
      <c r="B98" s="19">
        <v>-77671.884205313341</v>
      </c>
    </row>
    <row r="99" spans="1:2" x14ac:dyDescent="0.2">
      <c r="A99" s="18" t="s">
        <v>226</v>
      </c>
      <c r="B99" s="19">
        <v>-80332.302806166656</v>
      </c>
    </row>
    <row r="100" spans="1:2" x14ac:dyDescent="0.2">
      <c r="A100" s="18" t="s">
        <v>141</v>
      </c>
      <c r="B100" s="19">
        <v>-97535.846100022769</v>
      </c>
    </row>
    <row r="101" spans="1:2" x14ac:dyDescent="0.2">
      <c r="A101" s="18" t="s">
        <v>133</v>
      </c>
      <c r="B101" s="19">
        <v>-97535.846100022769</v>
      </c>
    </row>
    <row r="102" spans="1:2" x14ac:dyDescent="0.2">
      <c r="A102" s="18" t="s">
        <v>166</v>
      </c>
      <c r="B102" s="19">
        <v>-98129.530522633489</v>
      </c>
    </row>
    <row r="103" spans="1:2" x14ac:dyDescent="0.2">
      <c r="A103" s="18" t="s">
        <v>157</v>
      </c>
      <c r="B103" s="19">
        <v>-101895.60463558575</v>
      </c>
    </row>
    <row r="104" spans="1:2" x14ac:dyDescent="0.2">
      <c r="A104" s="18" t="s">
        <v>197</v>
      </c>
      <c r="B104" s="19">
        <v>-101895.60463558575</v>
      </c>
    </row>
    <row r="105" spans="1:2" x14ac:dyDescent="0.2">
      <c r="A105" s="18" t="s">
        <v>93</v>
      </c>
      <c r="B105" s="19">
        <v>-106155.76758777755</v>
      </c>
    </row>
    <row r="106" spans="1:2" x14ac:dyDescent="0.2">
      <c r="A106" s="18" t="s">
        <v>161</v>
      </c>
      <c r="B106" s="19">
        <v>-106155.76758777755</v>
      </c>
    </row>
    <row r="107" spans="1:2" x14ac:dyDescent="0.2">
      <c r="A107" s="18" t="s">
        <v>60</v>
      </c>
      <c r="B107" s="19">
        <v>-106155.76758777755</v>
      </c>
    </row>
    <row r="108" spans="1:2" x14ac:dyDescent="0.2">
      <c r="A108" s="18" t="s">
        <v>103</v>
      </c>
      <c r="B108" s="19">
        <v>-110046.56090645886</v>
      </c>
    </row>
    <row r="109" spans="1:2" x14ac:dyDescent="0.2">
      <c r="A109" s="18" t="s">
        <v>128</v>
      </c>
      <c r="B109" s="19">
        <v>-110046.56090645886</v>
      </c>
    </row>
    <row r="110" spans="1:2" x14ac:dyDescent="0.2">
      <c r="A110" s="18" t="s">
        <v>142</v>
      </c>
      <c r="B110" s="19">
        <v>-110046.56090645886</v>
      </c>
    </row>
    <row r="111" spans="1:2" x14ac:dyDescent="0.2">
      <c r="A111" s="39" t="s">
        <v>479</v>
      </c>
    </row>
    <row r="112" spans="1:2" x14ac:dyDescent="0.2">
      <c r="A112" s="39" t="s">
        <v>522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0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Dezembro de 2022</v>
      </c>
      <c r="E2" s="10"/>
    </row>
    <row r="3" spans="1:5" ht="15" customHeight="1" x14ac:dyDescent="0.2">
      <c r="B3" s="15" t="str">
        <f>Índice!A9</f>
        <v>MÊS DE COMPETÊNCIA: Outubro de 2022</v>
      </c>
      <c r="E3" s="10"/>
    </row>
    <row r="5" spans="1:5" x14ac:dyDescent="0.2">
      <c r="A5" s="15" t="s">
        <v>397</v>
      </c>
    </row>
    <row r="6" spans="1:5" x14ac:dyDescent="0.2">
      <c r="A6" s="13" t="s">
        <v>376</v>
      </c>
    </row>
    <row r="8" spans="1:5" x14ac:dyDescent="0.2">
      <c r="A8" s="16" t="s">
        <v>3</v>
      </c>
      <c r="B8" s="17" t="s">
        <v>279</v>
      </c>
    </row>
    <row r="9" spans="1:5" x14ac:dyDescent="0.2">
      <c r="A9" s="11" t="s">
        <v>182</v>
      </c>
      <c r="B9" s="12">
        <v>695.56</v>
      </c>
    </row>
    <row r="10" spans="1:5" x14ac:dyDescent="0.2">
      <c r="A10" s="18" t="s">
        <v>378</v>
      </c>
      <c r="B10" s="19">
        <v>0</v>
      </c>
    </row>
    <row r="11" spans="1:5" ht="15" x14ac:dyDescent="0.25">
      <c r="A11" s="18" t="s">
        <v>377</v>
      </c>
      <c r="B11" s="19">
        <v>0</v>
      </c>
      <c r="D11" s="36"/>
    </row>
    <row r="12" spans="1:5" ht="15" x14ac:dyDescent="0.25">
      <c r="A12" s="18" t="s">
        <v>480</v>
      </c>
      <c r="B12" s="19">
        <v>-695.56</v>
      </c>
      <c r="D12" s="36"/>
    </row>
    <row r="13" spans="1:5" ht="15" x14ac:dyDescent="0.25">
      <c r="D13" s="36"/>
    </row>
    <row r="14" spans="1:5" ht="15" x14ac:dyDescent="0.25">
      <c r="D14" s="36"/>
    </row>
    <row r="15" spans="1:5" ht="15" x14ac:dyDescent="0.25">
      <c r="D15" s="36"/>
    </row>
    <row r="16" spans="1:5" ht="15" x14ac:dyDescent="0.25">
      <c r="D16" s="36"/>
    </row>
    <row r="17" spans="4:4" ht="15" x14ac:dyDescent="0.25">
      <c r="D17" s="36"/>
    </row>
    <row r="18" spans="4:4" ht="15" x14ac:dyDescent="0.25">
      <c r="D18" s="36"/>
    </row>
    <row r="19" spans="4:4" ht="15" x14ac:dyDescent="0.25">
      <c r="D19" s="36"/>
    </row>
    <row r="20" spans="4:4" ht="15" x14ac:dyDescent="0.25">
      <c r="D20" s="36"/>
    </row>
    <row r="21" spans="4:4" ht="15" x14ac:dyDescent="0.25">
      <c r="D21" s="36"/>
    </row>
    <row r="22" spans="4:4" ht="15" x14ac:dyDescent="0.25">
      <c r="D22" s="36"/>
    </row>
    <row r="23" spans="4:4" ht="15" x14ac:dyDescent="0.25">
      <c r="D23" s="36"/>
    </row>
    <row r="24" spans="4:4" ht="15" x14ac:dyDescent="0.25">
      <c r="D24" s="36"/>
    </row>
    <row r="25" spans="4:4" ht="15" x14ac:dyDescent="0.25">
      <c r="D25" s="36"/>
    </row>
    <row r="26" spans="4:4" ht="15" x14ac:dyDescent="0.25">
      <c r="D26" s="36"/>
    </row>
    <row r="27" spans="4:4" ht="15" x14ac:dyDescent="0.25">
      <c r="D27" s="36"/>
    </row>
    <row r="28" spans="4:4" ht="15" x14ac:dyDescent="0.25">
      <c r="D28" s="36"/>
    </row>
    <row r="29" spans="4:4" ht="15" x14ac:dyDescent="0.25">
      <c r="D29" s="36"/>
    </row>
    <row r="30" spans="4:4" ht="15" x14ac:dyDescent="0.25">
      <c r="D30" s="36"/>
    </row>
    <row r="31" spans="4:4" ht="15" x14ac:dyDescent="0.25">
      <c r="D31" s="36"/>
    </row>
    <row r="32" spans="4:4" ht="15" x14ac:dyDescent="0.25">
      <c r="D32" s="36"/>
    </row>
    <row r="33" spans="4:4" ht="15" x14ac:dyDescent="0.25">
      <c r="D33" s="36"/>
    </row>
    <row r="34" spans="4:4" ht="15" x14ac:dyDescent="0.25">
      <c r="D34" s="36"/>
    </row>
    <row r="35" spans="4:4" ht="15" x14ac:dyDescent="0.25">
      <c r="D35" s="36"/>
    </row>
    <row r="36" spans="4:4" ht="15" x14ac:dyDescent="0.25">
      <c r="D36" s="36"/>
    </row>
    <row r="37" spans="4:4" ht="15" x14ac:dyDescent="0.25">
      <c r="D37" s="36"/>
    </row>
    <row r="38" spans="4:4" ht="15" x14ac:dyDescent="0.25">
      <c r="D38" s="36"/>
    </row>
    <row r="39" spans="4:4" ht="15" x14ac:dyDescent="0.25">
      <c r="D39" s="36"/>
    </row>
    <row r="40" spans="4:4" ht="15" x14ac:dyDescent="0.25">
      <c r="D40" s="36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Dezembro de 2022</v>
      </c>
      <c r="E2" s="10"/>
    </row>
    <row r="3" spans="1:5" ht="15" customHeight="1" x14ac:dyDescent="0.2">
      <c r="B3" s="15" t="str">
        <f>Índice!A9</f>
        <v>MÊS DE COMPETÊNCIA: Outubro de 2022</v>
      </c>
      <c r="E3" s="10"/>
    </row>
    <row r="5" spans="1:5" x14ac:dyDescent="0.2">
      <c r="A5" s="15" t="s">
        <v>398</v>
      </c>
    </row>
    <row r="6" spans="1:5" x14ac:dyDescent="0.2">
      <c r="A6" s="13" t="s">
        <v>302</v>
      </c>
    </row>
    <row r="8" spans="1:5" x14ac:dyDescent="0.2">
      <c r="A8" s="16" t="s">
        <v>3</v>
      </c>
      <c r="B8" s="17" t="s">
        <v>523</v>
      </c>
    </row>
    <row r="9" spans="1:5" x14ac:dyDescent="0.2">
      <c r="A9" s="11" t="s">
        <v>373</v>
      </c>
      <c r="B9" s="12">
        <v>2260960.0167567562</v>
      </c>
    </row>
    <row r="10" spans="1:5" x14ac:dyDescent="0.2">
      <c r="A10" s="11" t="s">
        <v>371</v>
      </c>
      <c r="B10" s="12">
        <v>2002564.5862702704</v>
      </c>
    </row>
    <row r="11" spans="1:5" x14ac:dyDescent="0.2">
      <c r="A11" s="11" t="s">
        <v>372</v>
      </c>
      <c r="B11" s="12">
        <v>1550372.5829189194</v>
      </c>
    </row>
    <row r="12" spans="1:5" x14ac:dyDescent="0.2">
      <c r="A12" s="11" t="s">
        <v>370</v>
      </c>
      <c r="B12" s="12">
        <v>1356576.0100540542</v>
      </c>
    </row>
    <row r="13" spans="1:5" x14ac:dyDescent="0.2">
      <c r="A13" s="18" t="s">
        <v>319</v>
      </c>
      <c r="B13" s="19">
        <v>-3825.0382240779541</v>
      </c>
    </row>
    <row r="14" spans="1:5" x14ac:dyDescent="0.2">
      <c r="A14" s="23" t="s">
        <v>360</v>
      </c>
      <c r="B14" s="19">
        <v>-15387.105051805736</v>
      </c>
    </row>
    <row r="15" spans="1:5" x14ac:dyDescent="0.2">
      <c r="A15" s="18" t="s">
        <v>326</v>
      </c>
      <c r="B15" s="19">
        <v>-75423.337523341412</v>
      </c>
    </row>
    <row r="16" spans="1:5" x14ac:dyDescent="0.2">
      <c r="A16" s="18" t="s">
        <v>327</v>
      </c>
      <c r="B16" s="19">
        <v>-75423.337523341412</v>
      </c>
    </row>
    <row r="17" spans="1:2" x14ac:dyDescent="0.2">
      <c r="A17" s="18" t="s">
        <v>349</v>
      </c>
      <c r="B17" s="19">
        <v>-75423.337523341412</v>
      </c>
    </row>
    <row r="18" spans="1:2" x14ac:dyDescent="0.2">
      <c r="A18" s="18" t="s">
        <v>356</v>
      </c>
      <c r="B18" s="19">
        <v>-75423.337523341412</v>
      </c>
    </row>
    <row r="19" spans="1:2" x14ac:dyDescent="0.2">
      <c r="A19" s="23" t="s">
        <v>359</v>
      </c>
      <c r="B19" s="19">
        <v>-75423.337523341412</v>
      </c>
    </row>
    <row r="20" spans="1:2" x14ac:dyDescent="0.2">
      <c r="A20" s="18" t="s">
        <v>367</v>
      </c>
      <c r="B20" s="19">
        <v>-75423.337523341412</v>
      </c>
    </row>
    <row r="21" spans="1:2" x14ac:dyDescent="0.2">
      <c r="A21" s="18" t="s">
        <v>303</v>
      </c>
      <c r="B21" s="19">
        <v>-79194.504399508485</v>
      </c>
    </row>
    <row r="22" spans="1:2" x14ac:dyDescent="0.2">
      <c r="A22" s="18" t="s">
        <v>316</v>
      </c>
      <c r="B22" s="19">
        <v>-79194.504399508485</v>
      </c>
    </row>
    <row r="23" spans="1:2" x14ac:dyDescent="0.2">
      <c r="A23" s="18" t="s">
        <v>350</v>
      </c>
      <c r="B23" s="19">
        <v>-79194.504399508485</v>
      </c>
    </row>
    <row r="24" spans="1:2" x14ac:dyDescent="0.2">
      <c r="A24" s="18" t="s">
        <v>365</v>
      </c>
      <c r="B24" s="19">
        <v>-79194.504399508485</v>
      </c>
    </row>
    <row r="25" spans="1:2" x14ac:dyDescent="0.2">
      <c r="A25" s="18" t="s">
        <v>312</v>
      </c>
      <c r="B25" s="19">
        <v>-82965.67127567569</v>
      </c>
    </row>
    <row r="26" spans="1:2" x14ac:dyDescent="0.2">
      <c r="A26" s="18" t="s">
        <v>317</v>
      </c>
      <c r="B26" s="19">
        <v>-82965.67127567569</v>
      </c>
    </row>
    <row r="27" spans="1:2" x14ac:dyDescent="0.2">
      <c r="A27" s="18" t="s">
        <v>344</v>
      </c>
      <c r="B27" s="19">
        <v>-82965.67127567569</v>
      </c>
    </row>
    <row r="28" spans="1:2" x14ac:dyDescent="0.2">
      <c r="A28" s="18" t="s">
        <v>310</v>
      </c>
      <c r="B28" s="19">
        <v>-86736.838151842734</v>
      </c>
    </row>
    <row r="29" spans="1:2" x14ac:dyDescent="0.2">
      <c r="A29" s="18" t="s">
        <v>321</v>
      </c>
      <c r="B29" s="19">
        <v>-86736.838151842734</v>
      </c>
    </row>
    <row r="30" spans="1:2" x14ac:dyDescent="0.2">
      <c r="A30" s="18" t="s">
        <v>333</v>
      </c>
      <c r="B30" s="19">
        <v>-86736.838151842734</v>
      </c>
    </row>
    <row r="31" spans="1:2" x14ac:dyDescent="0.2">
      <c r="A31" s="18" t="s">
        <v>362</v>
      </c>
      <c r="B31" s="19">
        <v>-86736.838151842734</v>
      </c>
    </row>
    <row r="32" spans="1:2" x14ac:dyDescent="0.2">
      <c r="A32" s="23" t="s">
        <v>313</v>
      </c>
      <c r="B32" s="19">
        <v>-90508.005028009749</v>
      </c>
    </row>
    <row r="33" spans="1:2" x14ac:dyDescent="0.2">
      <c r="A33" s="18" t="s">
        <v>329</v>
      </c>
      <c r="B33" s="19">
        <v>-90508.005028009749</v>
      </c>
    </row>
    <row r="34" spans="1:2" x14ac:dyDescent="0.2">
      <c r="A34" s="18" t="s">
        <v>342</v>
      </c>
      <c r="B34" s="19">
        <v>-90508.005028009749</v>
      </c>
    </row>
    <row r="35" spans="1:2" x14ac:dyDescent="0.2">
      <c r="A35" s="18" t="s">
        <v>343</v>
      </c>
      <c r="B35" s="19">
        <v>-90508.005028009749</v>
      </c>
    </row>
    <row r="36" spans="1:2" x14ac:dyDescent="0.2">
      <c r="A36" s="18" t="s">
        <v>348</v>
      </c>
      <c r="B36" s="19">
        <v>-90508.005028009749</v>
      </c>
    </row>
    <row r="37" spans="1:2" x14ac:dyDescent="0.2">
      <c r="A37" s="18" t="s">
        <v>311</v>
      </c>
      <c r="B37" s="19">
        <v>-94279.171904176619</v>
      </c>
    </row>
    <row r="38" spans="1:2" x14ac:dyDescent="0.2">
      <c r="A38" s="23" t="s">
        <v>314</v>
      </c>
      <c r="B38" s="19">
        <v>-98050.338780343853</v>
      </c>
    </row>
    <row r="39" spans="1:2" x14ac:dyDescent="0.2">
      <c r="A39" s="18" t="s">
        <v>315</v>
      </c>
      <c r="B39" s="19">
        <v>-98050.338780343853</v>
      </c>
    </row>
    <row r="40" spans="1:2" x14ac:dyDescent="0.2">
      <c r="A40" s="18" t="s">
        <v>318</v>
      </c>
      <c r="B40" s="19">
        <v>-98050.338780343853</v>
      </c>
    </row>
    <row r="41" spans="1:2" x14ac:dyDescent="0.2">
      <c r="A41" s="18" t="s">
        <v>322</v>
      </c>
      <c r="B41" s="19">
        <v>-98050.338780343853</v>
      </c>
    </row>
    <row r="42" spans="1:2" x14ac:dyDescent="0.2">
      <c r="A42" s="18" t="s">
        <v>340</v>
      </c>
      <c r="B42" s="19">
        <v>-98050.338780343853</v>
      </c>
    </row>
    <row r="43" spans="1:2" x14ac:dyDescent="0.2">
      <c r="A43" s="18" t="s">
        <v>357</v>
      </c>
      <c r="B43" s="19">
        <v>-98050.338780343853</v>
      </c>
    </row>
    <row r="44" spans="1:2" x14ac:dyDescent="0.2">
      <c r="A44" s="18" t="s">
        <v>308</v>
      </c>
      <c r="B44" s="19">
        <v>-101821.50565651087</v>
      </c>
    </row>
    <row r="45" spans="1:2" x14ac:dyDescent="0.2">
      <c r="A45" s="18" t="s">
        <v>331</v>
      </c>
      <c r="B45" s="19">
        <v>-101821.50565651087</v>
      </c>
    </row>
    <row r="46" spans="1:2" x14ac:dyDescent="0.2">
      <c r="A46" s="18" t="s">
        <v>332</v>
      </c>
      <c r="B46" s="19">
        <v>-101821.50565651087</v>
      </c>
    </row>
    <row r="47" spans="1:2" x14ac:dyDescent="0.2">
      <c r="A47" s="18" t="s">
        <v>338</v>
      </c>
      <c r="B47" s="19">
        <v>-101821.50565651087</v>
      </c>
    </row>
    <row r="48" spans="1:2" x14ac:dyDescent="0.2">
      <c r="A48" s="18" t="s">
        <v>341</v>
      </c>
      <c r="B48" s="19">
        <v>-101821.50565651087</v>
      </c>
    </row>
    <row r="49" spans="1:2" x14ac:dyDescent="0.2">
      <c r="A49" s="18" t="s">
        <v>324</v>
      </c>
      <c r="B49" s="19">
        <v>-105592.67253267785</v>
      </c>
    </row>
    <row r="50" spans="1:2" x14ac:dyDescent="0.2">
      <c r="A50" s="18" t="s">
        <v>363</v>
      </c>
      <c r="B50" s="19">
        <v>-105592.67253267785</v>
      </c>
    </row>
    <row r="51" spans="1:2" x14ac:dyDescent="0.2">
      <c r="A51" s="18" t="s">
        <v>309</v>
      </c>
      <c r="B51" s="19">
        <v>-109363.83940884515</v>
      </c>
    </row>
    <row r="52" spans="1:2" x14ac:dyDescent="0.2">
      <c r="A52" s="18" t="s">
        <v>368</v>
      </c>
      <c r="B52" s="19">
        <v>-109363.83940884515</v>
      </c>
    </row>
    <row r="53" spans="1:2" x14ac:dyDescent="0.2">
      <c r="A53" s="18" t="s">
        <v>304</v>
      </c>
      <c r="B53" s="19">
        <v>-110492.49492018919</v>
      </c>
    </row>
    <row r="54" spans="1:2" x14ac:dyDescent="0.2">
      <c r="A54" s="18" t="s">
        <v>328</v>
      </c>
      <c r="B54" s="19">
        <v>-113135.00628501203</v>
      </c>
    </row>
    <row r="55" spans="1:2" x14ac:dyDescent="0.2">
      <c r="A55" s="18" t="s">
        <v>352</v>
      </c>
      <c r="B55" s="19">
        <v>-113135.00628501203</v>
      </c>
    </row>
    <row r="56" spans="1:2" x14ac:dyDescent="0.2">
      <c r="A56" s="18" t="s">
        <v>337</v>
      </c>
      <c r="B56" s="19">
        <v>-116906.17316117907</v>
      </c>
    </row>
    <row r="57" spans="1:2" x14ac:dyDescent="0.2">
      <c r="A57" s="18" t="s">
        <v>351</v>
      </c>
      <c r="B57" s="19">
        <v>-116906.17316117907</v>
      </c>
    </row>
    <row r="58" spans="1:2" x14ac:dyDescent="0.2">
      <c r="A58" s="18" t="s">
        <v>353</v>
      </c>
      <c r="B58" s="19">
        <v>-116906.17316117907</v>
      </c>
    </row>
    <row r="59" spans="1:2" x14ac:dyDescent="0.2">
      <c r="A59" s="18" t="s">
        <v>347</v>
      </c>
      <c r="B59" s="19">
        <v>-120677.34003734641</v>
      </c>
    </row>
    <row r="60" spans="1:2" x14ac:dyDescent="0.2">
      <c r="A60" s="18" t="s">
        <v>366</v>
      </c>
      <c r="B60" s="19">
        <v>-128219.67378968041</v>
      </c>
    </row>
    <row r="61" spans="1:2" x14ac:dyDescent="0.2">
      <c r="A61" s="18" t="s">
        <v>361</v>
      </c>
      <c r="B61" s="19">
        <v>-131990.84066584765</v>
      </c>
    </row>
    <row r="62" spans="1:2" x14ac:dyDescent="0.2">
      <c r="A62" s="23" t="s">
        <v>305</v>
      </c>
      <c r="B62" s="19">
        <v>-135762.00754201441</v>
      </c>
    </row>
    <row r="63" spans="1:2" x14ac:dyDescent="0.2">
      <c r="A63" s="18" t="s">
        <v>323</v>
      </c>
      <c r="B63" s="19">
        <v>-135762.00754201441</v>
      </c>
    </row>
    <row r="64" spans="1:2" x14ac:dyDescent="0.2">
      <c r="A64" s="18" t="s">
        <v>325</v>
      </c>
      <c r="B64" s="19">
        <v>-135762.00754201441</v>
      </c>
    </row>
    <row r="65" spans="1:6" x14ac:dyDescent="0.2">
      <c r="A65" s="18" t="s">
        <v>358</v>
      </c>
      <c r="B65" s="19">
        <v>-135762.00754201441</v>
      </c>
    </row>
    <row r="66" spans="1:6" x14ac:dyDescent="0.2">
      <c r="A66" s="18" t="s">
        <v>346</v>
      </c>
      <c r="B66" s="19">
        <v>-143304.34129434882</v>
      </c>
    </row>
    <row r="67" spans="1:6" x14ac:dyDescent="0.2">
      <c r="A67" s="18" t="s">
        <v>345</v>
      </c>
      <c r="B67" s="19">
        <v>-147075.50817051574</v>
      </c>
    </row>
    <row r="68" spans="1:6" x14ac:dyDescent="0.2">
      <c r="A68" s="18" t="s">
        <v>306</v>
      </c>
      <c r="B68" s="19">
        <v>-150846.67504668282</v>
      </c>
    </row>
    <row r="69" spans="1:6" x14ac:dyDescent="0.2">
      <c r="A69" s="18" t="s">
        <v>307</v>
      </c>
      <c r="B69" s="19">
        <v>-150846.67504668282</v>
      </c>
    </row>
    <row r="70" spans="1:6" x14ac:dyDescent="0.2">
      <c r="A70" s="18" t="s">
        <v>320</v>
      </c>
      <c r="B70" s="19">
        <v>-150846.67504668282</v>
      </c>
    </row>
    <row r="71" spans="1:6" x14ac:dyDescent="0.2">
      <c r="A71" s="18" t="s">
        <v>330</v>
      </c>
      <c r="B71" s="19">
        <v>-150846.67504668282</v>
      </c>
    </row>
    <row r="72" spans="1:6" x14ac:dyDescent="0.2">
      <c r="A72" s="18" t="s">
        <v>334</v>
      </c>
      <c r="B72" s="19">
        <v>-150846.67504668282</v>
      </c>
    </row>
    <row r="73" spans="1:6" x14ac:dyDescent="0.2">
      <c r="A73" s="18" t="s">
        <v>335</v>
      </c>
      <c r="B73" s="19">
        <v>-150846.67504668282</v>
      </c>
    </row>
    <row r="74" spans="1:6" x14ac:dyDescent="0.2">
      <c r="A74" s="18" t="s">
        <v>336</v>
      </c>
      <c r="B74" s="19">
        <v>-150846.67504668282</v>
      </c>
    </row>
    <row r="75" spans="1:6" x14ac:dyDescent="0.2">
      <c r="A75" s="18" t="s">
        <v>339</v>
      </c>
      <c r="B75" s="19">
        <v>-150846.67504668282</v>
      </c>
    </row>
    <row r="76" spans="1:6" x14ac:dyDescent="0.2">
      <c r="A76" s="18" t="s">
        <v>354</v>
      </c>
      <c r="B76" s="19">
        <v>-150846.67504668282</v>
      </c>
    </row>
    <row r="77" spans="1:6" x14ac:dyDescent="0.2">
      <c r="A77" s="18" t="s">
        <v>355</v>
      </c>
      <c r="B77" s="19">
        <v>-150846.67504668282</v>
      </c>
    </row>
    <row r="78" spans="1:6" x14ac:dyDescent="0.2">
      <c r="A78" s="18" t="s">
        <v>364</v>
      </c>
      <c r="B78" s="19">
        <v>-150846.67504668282</v>
      </c>
    </row>
    <row r="79" spans="1:6" x14ac:dyDescent="0.2">
      <c r="A79" s="18" t="s">
        <v>369</v>
      </c>
      <c r="B79" s="19">
        <v>-150846.67504668282</v>
      </c>
    </row>
    <row r="80" spans="1:6" ht="15" x14ac:dyDescent="0.25">
      <c r="D80" s="36"/>
      <c r="F80" s="36"/>
    </row>
    <row r="81" spans="4:6" ht="15" x14ac:dyDescent="0.25">
      <c r="D81" s="36"/>
      <c r="F81" s="36"/>
    </row>
    <row r="82" spans="4:6" ht="15" x14ac:dyDescent="0.25">
      <c r="D82" s="36"/>
      <c r="F82" s="36"/>
    </row>
    <row r="83" spans="4:6" ht="15" x14ac:dyDescent="0.25">
      <c r="D83" s="36"/>
      <c r="F83" s="36"/>
    </row>
    <row r="84" spans="4:6" ht="15" x14ac:dyDescent="0.25">
      <c r="D84" s="36"/>
      <c r="F84" s="36"/>
    </row>
    <row r="85" spans="4:6" ht="15" x14ac:dyDescent="0.25">
      <c r="D85" s="36"/>
      <c r="F85" s="36"/>
    </row>
    <row r="86" spans="4:6" ht="15" x14ac:dyDescent="0.25">
      <c r="D86" s="36"/>
      <c r="F86" s="36"/>
    </row>
    <row r="87" spans="4:6" ht="15" x14ac:dyDescent="0.25">
      <c r="D87" s="36"/>
      <c r="F87" s="36"/>
    </row>
    <row r="88" spans="4:6" ht="15" x14ac:dyDescent="0.25">
      <c r="D88" s="36"/>
      <c r="F88" s="36"/>
    </row>
    <row r="89" spans="4:6" ht="15" x14ac:dyDescent="0.25">
      <c r="D89" s="36"/>
      <c r="F89" s="36"/>
    </row>
    <row r="90" spans="4:6" ht="15" x14ac:dyDescent="0.25">
      <c r="D90" s="36"/>
      <c r="F90" s="36"/>
    </row>
    <row r="91" spans="4:6" ht="15" x14ac:dyDescent="0.25">
      <c r="D91" s="36"/>
      <c r="F91" s="36"/>
    </row>
    <row r="92" spans="4:6" ht="15" x14ac:dyDescent="0.25">
      <c r="D92" s="36"/>
      <c r="F92" s="36"/>
    </row>
    <row r="93" spans="4:6" ht="15" x14ac:dyDescent="0.25">
      <c r="D93" s="36"/>
      <c r="F93" s="36"/>
    </row>
    <row r="94" spans="4:6" ht="15" x14ac:dyDescent="0.25">
      <c r="D94" s="36"/>
      <c r="F94" s="36"/>
    </row>
    <row r="95" spans="4:6" ht="15" x14ac:dyDescent="0.25">
      <c r="D95" s="36"/>
      <c r="F95" s="36"/>
    </row>
    <row r="96" spans="4:6" ht="15" x14ac:dyDescent="0.25">
      <c r="D96" s="36"/>
      <c r="F96" s="36"/>
    </row>
    <row r="97" spans="4:6" ht="15" x14ac:dyDescent="0.25">
      <c r="D97" s="36"/>
      <c r="F97" s="36"/>
    </row>
    <row r="98" spans="4:6" ht="15" x14ac:dyDescent="0.25">
      <c r="D98" s="36"/>
      <c r="F98" s="36"/>
    </row>
    <row r="99" spans="4:6" ht="15" x14ac:dyDescent="0.25">
      <c r="D99" s="36"/>
      <c r="F99" s="36"/>
    </row>
    <row r="100" spans="4:6" ht="15" x14ac:dyDescent="0.25">
      <c r="D100" s="36"/>
      <c r="F100" s="36"/>
    </row>
    <row r="101" spans="4:6" ht="15" x14ac:dyDescent="0.25">
      <c r="D101" s="36"/>
      <c r="F101" s="36"/>
    </row>
    <row r="102" spans="4:6" ht="15" x14ac:dyDescent="0.25">
      <c r="D102" s="36"/>
      <c r="F102" s="36"/>
    </row>
    <row r="103" spans="4:6" ht="15" x14ac:dyDescent="0.25">
      <c r="D103" s="36"/>
      <c r="F103" s="36"/>
    </row>
    <row r="104" spans="4:6" ht="15" x14ac:dyDescent="0.25">
      <c r="D104" s="36"/>
      <c r="F104" s="36"/>
    </row>
    <row r="105" spans="4:6" ht="15" x14ac:dyDescent="0.25">
      <c r="D105" s="36"/>
      <c r="F105" s="36"/>
    </row>
    <row r="106" spans="4:6" ht="15" x14ac:dyDescent="0.25">
      <c r="D106" s="36"/>
      <c r="F106" s="36"/>
    </row>
    <row r="107" spans="4:6" ht="15" x14ac:dyDescent="0.25">
      <c r="D107" s="36"/>
      <c r="F107" s="36"/>
    </row>
    <row r="108" spans="4:6" ht="15" x14ac:dyDescent="0.25">
      <c r="D108" s="36"/>
      <c r="F108" s="36"/>
    </row>
    <row r="109" spans="4:6" ht="15" x14ac:dyDescent="0.25">
      <c r="D109" s="36"/>
      <c r="F109" s="36"/>
    </row>
    <row r="110" spans="4:6" ht="15" x14ac:dyDescent="0.25">
      <c r="D110" s="36"/>
      <c r="F110" s="36"/>
    </row>
    <row r="111" spans="4:6" ht="15" x14ac:dyDescent="0.25">
      <c r="D111" s="36"/>
      <c r="F111" s="36"/>
    </row>
    <row r="112" spans="4:6" ht="15" x14ac:dyDescent="0.25">
      <c r="D112" s="36"/>
      <c r="F112" s="36"/>
    </row>
    <row r="113" spans="4:6" ht="15" x14ac:dyDescent="0.25">
      <c r="D113" s="36"/>
      <c r="F113" s="36"/>
    </row>
    <row r="114" spans="4:6" ht="15" x14ac:dyDescent="0.25">
      <c r="D114" s="36"/>
      <c r="F114" s="36"/>
    </row>
    <row r="115" spans="4:6" ht="15" x14ac:dyDescent="0.25">
      <c r="D115" s="36"/>
      <c r="F115" s="36"/>
    </row>
    <row r="116" spans="4:6" ht="15" x14ac:dyDescent="0.25">
      <c r="D116" s="36"/>
      <c r="F116" s="36"/>
    </row>
    <row r="117" spans="4:6" ht="15" x14ac:dyDescent="0.25">
      <c r="D117" s="36"/>
      <c r="F117" s="36"/>
    </row>
    <row r="118" spans="4:6" ht="15" x14ac:dyDescent="0.25">
      <c r="D118" s="36"/>
      <c r="F118" s="36"/>
    </row>
    <row r="119" spans="4:6" ht="15" x14ac:dyDescent="0.25">
      <c r="D119" s="36"/>
      <c r="F119" s="36"/>
    </row>
    <row r="120" spans="4:6" ht="15" x14ac:dyDescent="0.25">
      <c r="D120" s="36"/>
      <c r="F120" s="36"/>
    </row>
    <row r="121" spans="4:6" ht="15" x14ac:dyDescent="0.25">
      <c r="D121" s="36"/>
      <c r="F121" s="36"/>
    </row>
    <row r="122" spans="4:6" ht="15" x14ac:dyDescent="0.25">
      <c r="D122" s="36"/>
      <c r="F122" s="36"/>
    </row>
    <row r="123" spans="4:6" ht="15" x14ac:dyDescent="0.25">
      <c r="D123" s="36"/>
      <c r="F123" s="36"/>
    </row>
    <row r="124" spans="4:6" ht="15" x14ac:dyDescent="0.25">
      <c r="D124" s="36"/>
      <c r="F124" s="36"/>
    </row>
    <row r="125" spans="4:6" ht="15" x14ac:dyDescent="0.25">
      <c r="D125" s="36"/>
      <c r="F125" s="36"/>
    </row>
    <row r="126" spans="4:6" ht="15" x14ac:dyDescent="0.25">
      <c r="D126" s="36"/>
      <c r="F126" s="36"/>
    </row>
    <row r="127" spans="4:6" ht="15" x14ac:dyDescent="0.25">
      <c r="D127" s="36"/>
      <c r="F127" s="36"/>
    </row>
    <row r="128" spans="4:6" ht="15" x14ac:dyDescent="0.25">
      <c r="D128" s="36"/>
      <c r="F128" s="36"/>
    </row>
    <row r="129" spans="4:6" ht="15" x14ac:dyDescent="0.25">
      <c r="D129" s="36"/>
      <c r="F129" s="36"/>
    </row>
    <row r="130" spans="4:6" ht="15" x14ac:dyDescent="0.25">
      <c r="D130" s="36"/>
      <c r="F130" s="36"/>
    </row>
    <row r="131" spans="4:6" ht="15" x14ac:dyDescent="0.25">
      <c r="D131" s="36"/>
      <c r="F131" s="36"/>
    </row>
    <row r="132" spans="4:6" ht="15" x14ac:dyDescent="0.25">
      <c r="D132" s="36"/>
      <c r="F132" s="36"/>
    </row>
    <row r="133" spans="4:6" ht="15" x14ac:dyDescent="0.25">
      <c r="D133" s="36"/>
      <c r="F133" s="36"/>
    </row>
    <row r="134" spans="4:6" ht="15" x14ac:dyDescent="0.25">
      <c r="D134" s="36"/>
      <c r="F134" s="36"/>
    </row>
    <row r="135" spans="4:6" ht="15" x14ac:dyDescent="0.25">
      <c r="D135" s="36"/>
      <c r="F135" s="36"/>
    </row>
    <row r="136" spans="4:6" ht="15" x14ac:dyDescent="0.25">
      <c r="D136" s="36"/>
      <c r="F136" s="36"/>
    </row>
    <row r="137" spans="4:6" ht="15" x14ac:dyDescent="0.25">
      <c r="D137" s="36"/>
      <c r="F137" s="36"/>
    </row>
    <row r="138" spans="4:6" ht="15" x14ac:dyDescent="0.25">
      <c r="D138" s="36"/>
      <c r="F138" s="36"/>
    </row>
    <row r="139" spans="4:6" ht="15" x14ac:dyDescent="0.25">
      <c r="D139" s="36"/>
      <c r="F139" s="36"/>
    </row>
    <row r="140" spans="4:6" ht="15" x14ac:dyDescent="0.25">
      <c r="D140" s="36"/>
      <c r="F140" s="36"/>
    </row>
    <row r="141" spans="4:6" ht="15" x14ac:dyDescent="0.25">
      <c r="D141" s="36"/>
      <c r="F141" s="36"/>
    </row>
    <row r="142" spans="4:6" ht="15" x14ac:dyDescent="0.25">
      <c r="D142" s="36"/>
      <c r="F142" s="36"/>
    </row>
    <row r="143" spans="4:6" ht="15" x14ac:dyDescent="0.25">
      <c r="D143" s="36"/>
      <c r="F143" s="36"/>
    </row>
    <row r="144" spans="4:6" ht="15" x14ac:dyDescent="0.25">
      <c r="D144" s="36"/>
      <c r="F144" s="36"/>
    </row>
    <row r="145" spans="4:6" ht="15" x14ac:dyDescent="0.25">
      <c r="D145" s="36"/>
      <c r="F145" s="36"/>
    </row>
    <row r="146" spans="4:6" ht="15" x14ac:dyDescent="0.25">
      <c r="D146" s="36"/>
      <c r="F146" s="36"/>
    </row>
    <row r="147" spans="4:6" ht="15" x14ac:dyDescent="0.25">
      <c r="D147" s="36"/>
      <c r="F147" s="36"/>
    </row>
    <row r="148" spans="4:6" ht="15" x14ac:dyDescent="0.25">
      <c r="D148" s="36"/>
      <c r="F148" s="36"/>
    </row>
    <row r="149" spans="4:6" ht="15" x14ac:dyDescent="0.25">
      <c r="D149" s="36"/>
      <c r="F149" s="36"/>
    </row>
    <row r="150" spans="4:6" ht="15" x14ac:dyDescent="0.25">
      <c r="D150" s="36"/>
      <c r="F150" s="36"/>
    </row>
    <row r="151" spans="4:6" ht="15" x14ac:dyDescent="0.25">
      <c r="D151" s="36"/>
      <c r="F151" s="36"/>
    </row>
    <row r="152" spans="4:6" ht="15" x14ac:dyDescent="0.25">
      <c r="D152" s="36"/>
      <c r="F152" s="36"/>
    </row>
    <row r="153" spans="4:6" ht="15" x14ac:dyDescent="0.25">
      <c r="F153" s="36"/>
    </row>
    <row r="154" spans="4:6" ht="15" x14ac:dyDescent="0.25">
      <c r="F154" s="36"/>
    </row>
    <row r="155" spans="4:6" ht="15" x14ac:dyDescent="0.25">
      <c r="F155" s="36"/>
    </row>
    <row r="156" spans="4:6" ht="15" x14ac:dyDescent="0.25">
      <c r="F156" s="36"/>
    </row>
    <row r="157" spans="4:6" ht="15" x14ac:dyDescent="0.25">
      <c r="F157" s="36"/>
    </row>
    <row r="158" spans="4:6" ht="15" x14ac:dyDescent="0.25">
      <c r="F158" s="36"/>
    </row>
    <row r="159" spans="4:6" ht="15" x14ac:dyDescent="0.25">
      <c r="F159" s="36"/>
    </row>
    <row r="160" spans="4:6" ht="15" x14ac:dyDescent="0.25">
      <c r="F160" s="36"/>
    </row>
    <row r="161" spans="6:6" ht="15" x14ac:dyDescent="0.25">
      <c r="F161" s="36"/>
    </row>
    <row r="162" spans="6:6" ht="15" x14ac:dyDescent="0.25">
      <c r="F162" s="36"/>
    </row>
    <row r="163" spans="6:6" ht="15" x14ac:dyDescent="0.25">
      <c r="F163" s="36"/>
    </row>
    <row r="164" spans="6:6" ht="15" x14ac:dyDescent="0.25">
      <c r="F164" s="36"/>
    </row>
    <row r="165" spans="6:6" ht="15" x14ac:dyDescent="0.25">
      <c r="F165" s="36"/>
    </row>
    <row r="166" spans="6:6" ht="15" x14ac:dyDescent="0.25">
      <c r="F166" s="36"/>
    </row>
    <row r="167" spans="6:6" ht="15" x14ac:dyDescent="0.25">
      <c r="F167" s="36"/>
    </row>
    <row r="168" spans="6:6" ht="15" x14ac:dyDescent="0.25">
      <c r="F168" s="36"/>
    </row>
    <row r="169" spans="6:6" ht="15" x14ac:dyDescent="0.25">
      <c r="F169" s="36"/>
    </row>
    <row r="170" spans="6:6" ht="15" x14ac:dyDescent="0.25">
      <c r="F170" s="36"/>
    </row>
    <row r="171" spans="6:6" ht="15" x14ac:dyDescent="0.25">
      <c r="F171" s="36"/>
    </row>
    <row r="172" spans="6:6" ht="15" x14ac:dyDescent="0.25">
      <c r="F172" s="36"/>
    </row>
    <row r="173" spans="6:6" ht="15" x14ac:dyDescent="0.25">
      <c r="F173" s="36"/>
    </row>
    <row r="174" spans="6:6" ht="15" x14ac:dyDescent="0.25">
      <c r="F174" s="36"/>
    </row>
    <row r="175" spans="6:6" ht="15" x14ac:dyDescent="0.25">
      <c r="F175" s="36"/>
    </row>
    <row r="176" spans="6:6" ht="15" x14ac:dyDescent="0.25">
      <c r="F176" s="36"/>
    </row>
    <row r="177" spans="6:6" ht="15" x14ac:dyDescent="0.25">
      <c r="F177" s="36"/>
    </row>
    <row r="178" spans="6:6" ht="15" x14ac:dyDescent="0.25">
      <c r="F178" s="36"/>
    </row>
    <row r="179" spans="6:6" ht="15" x14ac:dyDescent="0.25">
      <c r="F179" s="36"/>
    </row>
    <row r="180" spans="6:6" ht="15" x14ac:dyDescent="0.25">
      <c r="F180" s="36"/>
    </row>
    <row r="181" spans="6:6" ht="15" x14ac:dyDescent="0.25">
      <c r="F181" s="36"/>
    </row>
    <row r="182" spans="6:6" ht="15" x14ac:dyDescent="0.25">
      <c r="F182" s="36"/>
    </row>
    <row r="183" spans="6:6" ht="15" x14ac:dyDescent="0.25">
      <c r="F183" s="36"/>
    </row>
    <row r="184" spans="6:6" ht="15" x14ac:dyDescent="0.25">
      <c r="F184" s="36"/>
    </row>
    <row r="185" spans="6:6" ht="15" x14ac:dyDescent="0.25">
      <c r="F185" s="36"/>
    </row>
    <row r="186" spans="6:6" ht="15" x14ac:dyDescent="0.25">
      <c r="F186" s="36"/>
    </row>
    <row r="187" spans="6:6" ht="15" x14ac:dyDescent="0.25">
      <c r="F187" s="36"/>
    </row>
    <row r="188" spans="6:6" ht="15" x14ac:dyDescent="0.25">
      <c r="F188" s="36"/>
    </row>
    <row r="189" spans="6:6" ht="15" x14ac:dyDescent="0.25">
      <c r="F189" s="36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320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524</v>
      </c>
    </row>
    <row r="6" spans="1:8" x14ac:dyDescent="0.2">
      <c r="A6" s="13" t="s">
        <v>525</v>
      </c>
    </row>
    <row r="8" spans="1:8" x14ac:dyDescent="0.2">
      <c r="A8" s="16" t="s">
        <v>3</v>
      </c>
      <c r="B8" s="17" t="s">
        <v>400</v>
      </c>
    </row>
    <row r="9" spans="1:8" x14ac:dyDescent="0.2">
      <c r="A9" s="11" t="s">
        <v>499</v>
      </c>
      <c r="B9" s="12">
        <v>2537678.4903058121</v>
      </c>
    </row>
    <row r="10" spans="1:8" x14ac:dyDescent="0.2">
      <c r="A10" s="18" t="s">
        <v>11</v>
      </c>
      <c r="B10" s="19">
        <v>0</v>
      </c>
    </row>
    <row r="11" spans="1:8" x14ac:dyDescent="0.2">
      <c r="A11" s="18" t="s">
        <v>6</v>
      </c>
      <c r="B11" s="19">
        <v>0</v>
      </c>
    </row>
    <row r="12" spans="1:8" x14ac:dyDescent="0.2">
      <c r="A12" s="18" t="s">
        <v>503</v>
      </c>
      <c r="B12" s="19">
        <v>0</v>
      </c>
    </row>
    <row r="13" spans="1:8" x14ac:dyDescent="0.2">
      <c r="A13" s="18" t="s">
        <v>504</v>
      </c>
      <c r="B13" s="19">
        <v>0</v>
      </c>
    </row>
    <row r="14" spans="1:8" x14ac:dyDescent="0.2">
      <c r="A14" s="18" t="s">
        <v>98</v>
      </c>
      <c r="B14" s="19">
        <v>0</v>
      </c>
    </row>
    <row r="15" spans="1:8" x14ac:dyDescent="0.2">
      <c r="A15" s="18" t="s">
        <v>103</v>
      </c>
      <c r="B15" s="19">
        <v>0</v>
      </c>
    </row>
    <row r="16" spans="1:8" x14ac:dyDescent="0.2">
      <c r="A16" s="18" t="s">
        <v>132</v>
      </c>
      <c r="B16" s="19">
        <v>0</v>
      </c>
    </row>
    <row r="17" spans="1:2" x14ac:dyDescent="0.2">
      <c r="A17" s="18" t="s">
        <v>474</v>
      </c>
      <c r="B17" s="19">
        <v>0</v>
      </c>
    </row>
    <row r="18" spans="1:2" x14ac:dyDescent="0.2">
      <c r="A18" s="18" t="s">
        <v>420</v>
      </c>
      <c r="B18" s="19">
        <v>0</v>
      </c>
    </row>
    <row r="19" spans="1:2" x14ac:dyDescent="0.2">
      <c r="A19" s="18" t="s">
        <v>515</v>
      </c>
      <c r="B19" s="19">
        <v>0</v>
      </c>
    </row>
    <row r="20" spans="1:2" x14ac:dyDescent="0.2">
      <c r="A20" s="18" t="s">
        <v>131</v>
      </c>
      <c r="B20" s="19">
        <v>0</v>
      </c>
    </row>
    <row r="21" spans="1:2" x14ac:dyDescent="0.2">
      <c r="A21" s="18" t="s">
        <v>130</v>
      </c>
      <c r="B21" s="19">
        <v>0</v>
      </c>
    </row>
    <row r="22" spans="1:2" x14ac:dyDescent="0.2">
      <c r="A22" s="18" t="s">
        <v>386</v>
      </c>
      <c r="B22" s="19">
        <v>-349.77322738971088</v>
      </c>
    </row>
    <row r="23" spans="1:2" x14ac:dyDescent="0.2">
      <c r="A23" s="18" t="s">
        <v>486</v>
      </c>
      <c r="B23" s="19">
        <v>-454.0142582721985</v>
      </c>
    </row>
    <row r="24" spans="1:2" x14ac:dyDescent="0.2">
      <c r="A24" s="18" t="s">
        <v>379</v>
      </c>
      <c r="B24" s="19">
        <v>-733.11704033790159</v>
      </c>
    </row>
    <row r="25" spans="1:2" x14ac:dyDescent="0.2">
      <c r="A25" s="18" t="s">
        <v>378</v>
      </c>
      <c r="B25" s="19">
        <v>-733.11704033790159</v>
      </c>
    </row>
    <row r="26" spans="1:2" x14ac:dyDescent="0.2">
      <c r="A26" s="18" t="s">
        <v>120</v>
      </c>
      <c r="B26" s="19">
        <v>-733.11704033790159</v>
      </c>
    </row>
    <row r="27" spans="1:2" x14ac:dyDescent="0.2">
      <c r="A27" s="18" t="s">
        <v>389</v>
      </c>
      <c r="B27" s="19">
        <v>-774.85880316424664</v>
      </c>
    </row>
    <row r="28" spans="1:2" x14ac:dyDescent="0.2">
      <c r="A28" s="18" t="s">
        <v>384</v>
      </c>
      <c r="B28" s="19">
        <v>-818.76704033790156</v>
      </c>
    </row>
    <row r="29" spans="1:2" x14ac:dyDescent="0.2">
      <c r="A29" s="18" t="s">
        <v>387</v>
      </c>
      <c r="B29" s="19">
        <v>-844.48322738971092</v>
      </c>
    </row>
    <row r="30" spans="1:2" x14ac:dyDescent="0.2">
      <c r="A30" s="18" t="s">
        <v>388</v>
      </c>
      <c r="B30" s="19">
        <v>-939.68322738971096</v>
      </c>
    </row>
    <row r="31" spans="1:2" x14ac:dyDescent="0.2">
      <c r="A31" s="18" t="s">
        <v>374</v>
      </c>
      <c r="B31" s="19">
        <v>-1048.4588031642465</v>
      </c>
    </row>
    <row r="32" spans="1:2" x14ac:dyDescent="0.2">
      <c r="A32" s="18" t="s">
        <v>381</v>
      </c>
      <c r="B32" s="19">
        <v>-1279.8332273897108</v>
      </c>
    </row>
    <row r="33" spans="1:2" x14ac:dyDescent="0.2">
      <c r="A33" s="18" t="s">
        <v>230</v>
      </c>
      <c r="B33" s="19">
        <v>-1298.0432273897109</v>
      </c>
    </row>
    <row r="34" spans="1:2" x14ac:dyDescent="0.2">
      <c r="A34" s="18" t="s">
        <v>385</v>
      </c>
      <c r="B34" s="19">
        <v>-1316.5832273897108</v>
      </c>
    </row>
    <row r="35" spans="1:2" x14ac:dyDescent="0.2">
      <c r="A35" s="18" t="s">
        <v>383</v>
      </c>
      <c r="B35" s="19">
        <v>-1365.093227389711</v>
      </c>
    </row>
    <row r="36" spans="1:2" x14ac:dyDescent="0.2">
      <c r="A36" s="18" t="s">
        <v>380</v>
      </c>
      <c r="B36" s="19">
        <v>-1427.3288031642464</v>
      </c>
    </row>
    <row r="37" spans="1:2" x14ac:dyDescent="0.2">
      <c r="A37" s="18" t="s">
        <v>91</v>
      </c>
      <c r="B37" s="19">
        <v>-1497.244544892048</v>
      </c>
    </row>
    <row r="38" spans="1:2" x14ac:dyDescent="0.2">
      <c r="A38" s="18" t="s">
        <v>227</v>
      </c>
      <c r="B38" s="19">
        <v>-1581.4274856619095</v>
      </c>
    </row>
    <row r="39" spans="1:2" x14ac:dyDescent="0.2">
      <c r="A39" s="18" t="s">
        <v>382</v>
      </c>
      <c r="B39" s="19">
        <v>-1658.0732273897111</v>
      </c>
    </row>
    <row r="40" spans="1:2" x14ac:dyDescent="0.2">
      <c r="A40" s="18" t="s">
        <v>405</v>
      </c>
      <c r="B40" s="19">
        <v>-2025.0888031642467</v>
      </c>
    </row>
    <row r="41" spans="1:2" x14ac:dyDescent="0.2">
      <c r="A41" s="18" t="s">
        <v>377</v>
      </c>
      <c r="B41" s="19">
        <v>-2185.0213767075911</v>
      </c>
    </row>
    <row r="42" spans="1:2" x14ac:dyDescent="0.2">
      <c r="A42" s="18" t="s">
        <v>497</v>
      </c>
      <c r="B42" s="19">
        <v>-2185.0213767075911</v>
      </c>
    </row>
    <row r="43" spans="1:2" x14ac:dyDescent="0.2">
      <c r="A43" s="18" t="s">
        <v>447</v>
      </c>
      <c r="B43" s="19">
        <v>-2620.0965291137109</v>
      </c>
    </row>
    <row r="44" spans="1:2" x14ac:dyDescent="0.2">
      <c r="A44" s="18" t="s">
        <v>404</v>
      </c>
      <c r="B44" s="19">
        <v>-2991.9674856619094</v>
      </c>
    </row>
    <row r="45" spans="1:2" x14ac:dyDescent="0.2">
      <c r="A45" s="18" t="s">
        <v>408</v>
      </c>
      <c r="B45" s="19">
        <v>-3323.7517628263449</v>
      </c>
    </row>
    <row r="46" spans="1:2" x14ac:dyDescent="0.2">
      <c r="A46" s="18" t="s">
        <v>196</v>
      </c>
      <c r="B46" s="19">
        <v>-3323.7517628263449</v>
      </c>
    </row>
    <row r="47" spans="1:2" x14ac:dyDescent="0.2">
      <c r="A47" s="18" t="s">
        <v>80</v>
      </c>
      <c r="B47" s="19">
        <v>-4142.5188031642465</v>
      </c>
    </row>
    <row r="48" spans="1:2" x14ac:dyDescent="0.2">
      <c r="A48" s="18" t="s">
        <v>76</v>
      </c>
      <c r="B48" s="19">
        <v>-4142.5188031642465</v>
      </c>
    </row>
    <row r="49" spans="1:2" x14ac:dyDescent="0.2">
      <c r="A49" s="18" t="s">
        <v>59</v>
      </c>
      <c r="B49" s="19">
        <v>-4142.5188031642465</v>
      </c>
    </row>
    <row r="50" spans="1:2" x14ac:dyDescent="0.2">
      <c r="A50" s="18" t="s">
        <v>100</v>
      </c>
      <c r="B50" s="19">
        <v>-4142.5188031642465</v>
      </c>
    </row>
    <row r="51" spans="1:2" x14ac:dyDescent="0.2">
      <c r="A51" s="18" t="s">
        <v>102</v>
      </c>
      <c r="B51" s="19">
        <v>-4142.5188031642465</v>
      </c>
    </row>
    <row r="52" spans="1:2" x14ac:dyDescent="0.2">
      <c r="A52" s="18" t="s">
        <v>224</v>
      </c>
      <c r="B52" s="19">
        <v>-4142.5188031642465</v>
      </c>
    </row>
    <row r="53" spans="1:2" x14ac:dyDescent="0.2">
      <c r="A53" s="18" t="s">
        <v>92</v>
      </c>
      <c r="B53" s="19">
        <v>-4142.5188031642465</v>
      </c>
    </row>
    <row r="54" spans="1:2" x14ac:dyDescent="0.2">
      <c r="A54" s="18" t="s">
        <v>72</v>
      </c>
      <c r="B54" s="19">
        <v>-4142.5188031642465</v>
      </c>
    </row>
    <row r="55" spans="1:2" x14ac:dyDescent="0.2">
      <c r="A55" s="18" t="s">
        <v>63</v>
      </c>
      <c r="B55" s="19">
        <v>-4142.5188031642465</v>
      </c>
    </row>
    <row r="56" spans="1:2" x14ac:dyDescent="0.2">
      <c r="A56" s="18" t="s">
        <v>82</v>
      </c>
      <c r="B56" s="19">
        <v>-4142.5188031642465</v>
      </c>
    </row>
    <row r="57" spans="1:2" x14ac:dyDescent="0.2">
      <c r="A57" s="18" t="s">
        <v>139</v>
      </c>
      <c r="B57" s="19">
        <v>-4142.5188031642465</v>
      </c>
    </row>
    <row r="58" spans="1:2" x14ac:dyDescent="0.2">
      <c r="A58" s="18" t="s">
        <v>84</v>
      </c>
      <c r="B58" s="19">
        <v>-4142.5188031642465</v>
      </c>
    </row>
    <row r="59" spans="1:2" x14ac:dyDescent="0.2">
      <c r="A59" s="18" t="s">
        <v>101</v>
      </c>
      <c r="B59" s="19">
        <v>-4142.5188031642465</v>
      </c>
    </row>
    <row r="60" spans="1:2" x14ac:dyDescent="0.2">
      <c r="A60" s="18" t="s">
        <v>71</v>
      </c>
      <c r="B60" s="19">
        <v>-4142.5188031642465</v>
      </c>
    </row>
    <row r="61" spans="1:2" x14ac:dyDescent="0.2">
      <c r="A61" s="18" t="s">
        <v>403</v>
      </c>
      <c r="B61" s="19">
        <v>-4142.5188031642465</v>
      </c>
    </row>
    <row r="62" spans="1:2" x14ac:dyDescent="0.2">
      <c r="A62" s="18" t="s">
        <v>87</v>
      </c>
      <c r="B62" s="19">
        <v>-4142.5188031642465</v>
      </c>
    </row>
    <row r="63" spans="1:2" x14ac:dyDescent="0.2">
      <c r="A63" s="18" t="s">
        <v>61</v>
      </c>
      <c r="B63" s="19">
        <v>-4142.5188031642465</v>
      </c>
    </row>
    <row r="64" spans="1:2" x14ac:dyDescent="0.2">
      <c r="A64" s="18" t="s">
        <v>406</v>
      </c>
      <c r="B64" s="19">
        <v>-4142.5188031642465</v>
      </c>
    </row>
    <row r="65" spans="1:2" x14ac:dyDescent="0.2">
      <c r="A65" s="18" t="s">
        <v>402</v>
      </c>
      <c r="B65" s="19">
        <v>-4142.5188031642465</v>
      </c>
    </row>
    <row r="66" spans="1:2" x14ac:dyDescent="0.2">
      <c r="A66" s="18" t="s">
        <v>86</v>
      </c>
      <c r="B66" s="19">
        <v>-4142.5188031642465</v>
      </c>
    </row>
    <row r="67" spans="1:2" x14ac:dyDescent="0.2">
      <c r="A67" s="18" t="s">
        <v>85</v>
      </c>
      <c r="B67" s="19">
        <v>-4142.5188031642465</v>
      </c>
    </row>
    <row r="68" spans="1:2" x14ac:dyDescent="0.2">
      <c r="A68" s="18" t="s">
        <v>407</v>
      </c>
      <c r="B68" s="19">
        <v>-4142.5188031642465</v>
      </c>
    </row>
    <row r="69" spans="1:2" x14ac:dyDescent="0.2">
      <c r="A69" s="18" t="s">
        <v>69</v>
      </c>
      <c r="B69" s="19">
        <v>-4142.5188031642465</v>
      </c>
    </row>
    <row r="70" spans="1:2" x14ac:dyDescent="0.2">
      <c r="A70" s="18" t="s">
        <v>94</v>
      </c>
      <c r="B70" s="19">
        <v>-4142.5188031642465</v>
      </c>
    </row>
    <row r="71" spans="1:2" x14ac:dyDescent="0.2">
      <c r="A71" s="18" t="s">
        <v>97</v>
      </c>
      <c r="B71" s="19">
        <v>-4142.5188031642465</v>
      </c>
    </row>
    <row r="72" spans="1:2" x14ac:dyDescent="0.2">
      <c r="A72" s="18" t="s">
        <v>502</v>
      </c>
      <c r="B72" s="19">
        <v>-4629.9516763760475</v>
      </c>
    </row>
    <row r="73" spans="1:2" x14ac:dyDescent="0.2">
      <c r="A73" s="18" t="s">
        <v>17</v>
      </c>
      <c r="B73" s="19">
        <v>-4629.9516763760475</v>
      </c>
    </row>
    <row r="74" spans="1:2" x14ac:dyDescent="0.2">
      <c r="A74" s="18" t="s">
        <v>481</v>
      </c>
      <c r="B74" s="19">
        <v>-4629.9516763760475</v>
      </c>
    </row>
    <row r="75" spans="1:2" x14ac:dyDescent="0.2">
      <c r="A75" s="18" t="s">
        <v>401</v>
      </c>
      <c r="B75" s="19">
        <v>-5170.7659215996391</v>
      </c>
    </row>
    <row r="76" spans="1:2" x14ac:dyDescent="0.2">
      <c r="A76" s="18" t="s">
        <v>123</v>
      </c>
      <c r="B76" s="19">
        <v>-6465.1449037657585</v>
      </c>
    </row>
    <row r="77" spans="1:2" x14ac:dyDescent="0.2">
      <c r="A77" s="18" t="s">
        <v>482</v>
      </c>
      <c r="B77" s="19">
        <v>-7380.3460648683831</v>
      </c>
    </row>
    <row r="78" spans="1:2" x14ac:dyDescent="0.2">
      <c r="A78" s="18" t="s">
        <v>450</v>
      </c>
      <c r="B78" s="19">
        <v>-7815.4212172745029</v>
      </c>
    </row>
    <row r="79" spans="1:2" x14ac:dyDescent="0.2">
      <c r="A79" s="23" t="s">
        <v>221</v>
      </c>
      <c r="B79" s="21">
        <v>-7815.4212172745029</v>
      </c>
    </row>
    <row r="80" spans="1:2" x14ac:dyDescent="0.2">
      <c r="A80" s="23" t="s">
        <v>289</v>
      </c>
      <c r="B80" s="21">
        <v>-8199.1131052062847</v>
      </c>
    </row>
    <row r="81" spans="1:2" x14ac:dyDescent="0.2">
      <c r="A81" s="18" t="s">
        <v>149</v>
      </c>
      <c r="B81" s="19">
        <v>-9768.612593982094</v>
      </c>
    </row>
    <row r="82" spans="1:2" x14ac:dyDescent="0.2">
      <c r="A82" s="18" t="s">
        <v>58</v>
      </c>
      <c r="B82" s="19">
        <v>-10000.442593982094</v>
      </c>
    </row>
    <row r="83" spans="1:2" x14ac:dyDescent="0.2">
      <c r="A83" s="23" t="s">
        <v>171</v>
      </c>
      <c r="B83" s="21">
        <v>-10000.442593982094</v>
      </c>
    </row>
    <row r="84" spans="1:2" x14ac:dyDescent="0.2">
      <c r="A84" s="23" t="s">
        <v>172</v>
      </c>
      <c r="B84" s="21">
        <v>-10000.442593982094</v>
      </c>
    </row>
    <row r="85" spans="1:2" x14ac:dyDescent="0.2">
      <c r="A85" s="18" t="s">
        <v>424</v>
      </c>
      <c r="B85" s="19">
        <v>-10000.442593982094</v>
      </c>
    </row>
    <row r="86" spans="1:2" x14ac:dyDescent="0.2">
      <c r="A86" s="18" t="s">
        <v>425</v>
      </c>
      <c r="B86" s="19">
        <v>-10000.442593982094</v>
      </c>
    </row>
    <row r="87" spans="1:2" x14ac:dyDescent="0.2">
      <c r="A87" s="18" t="s">
        <v>173</v>
      </c>
      <c r="B87" s="19">
        <v>-10000.442593982094</v>
      </c>
    </row>
    <row r="88" spans="1:2" x14ac:dyDescent="0.2">
      <c r="A88" s="18" t="s">
        <v>285</v>
      </c>
      <c r="B88" s="19">
        <v>-10000.442593982094</v>
      </c>
    </row>
    <row r="89" spans="1:2" x14ac:dyDescent="0.2">
      <c r="A89" s="18" t="s">
        <v>439</v>
      </c>
      <c r="B89" s="19">
        <v>-10000.442593982094</v>
      </c>
    </row>
    <row r="90" spans="1:2" x14ac:dyDescent="0.2">
      <c r="A90" s="18" t="s">
        <v>146</v>
      </c>
      <c r="B90" s="19">
        <v>-10000.442593982094</v>
      </c>
    </row>
    <row r="91" spans="1:2" x14ac:dyDescent="0.2">
      <c r="A91" s="18" t="s">
        <v>166</v>
      </c>
      <c r="B91" s="19">
        <v>-10000.442593982094</v>
      </c>
    </row>
    <row r="92" spans="1:2" x14ac:dyDescent="0.2">
      <c r="A92" s="18" t="s">
        <v>415</v>
      </c>
      <c r="B92" s="19">
        <v>-10000.442593982094</v>
      </c>
    </row>
    <row r="93" spans="1:2" x14ac:dyDescent="0.2">
      <c r="A93" s="18" t="s">
        <v>248</v>
      </c>
      <c r="B93" s="19">
        <v>-10000.442593982094</v>
      </c>
    </row>
    <row r="94" spans="1:2" x14ac:dyDescent="0.2">
      <c r="A94" s="18" t="s">
        <v>105</v>
      </c>
      <c r="B94" s="19">
        <v>-10000.442593982094</v>
      </c>
    </row>
    <row r="95" spans="1:2" x14ac:dyDescent="0.2">
      <c r="A95" s="18" t="s">
        <v>140</v>
      </c>
      <c r="B95" s="19">
        <v>-10000.442593982094</v>
      </c>
    </row>
    <row r="96" spans="1:2" x14ac:dyDescent="0.2">
      <c r="A96" s="18" t="s">
        <v>236</v>
      </c>
      <c r="B96" s="19">
        <v>-10000.442593982094</v>
      </c>
    </row>
    <row r="97" spans="1:2" x14ac:dyDescent="0.2">
      <c r="A97" s="18" t="s">
        <v>174</v>
      </c>
      <c r="B97" s="19">
        <v>-10000.442593982094</v>
      </c>
    </row>
    <row r="98" spans="1:2" x14ac:dyDescent="0.2">
      <c r="A98" s="18" t="s">
        <v>247</v>
      </c>
      <c r="B98" s="19">
        <v>-10000.442593982094</v>
      </c>
    </row>
    <row r="99" spans="1:2" x14ac:dyDescent="0.2">
      <c r="A99" s="18" t="s">
        <v>147</v>
      </c>
      <c r="B99" s="19">
        <v>-10000.442593982094</v>
      </c>
    </row>
    <row r="100" spans="1:2" x14ac:dyDescent="0.2">
      <c r="A100" s="18" t="s">
        <v>463</v>
      </c>
      <c r="B100" s="19">
        <v>-10000.442593982094</v>
      </c>
    </row>
    <row r="101" spans="1:2" x14ac:dyDescent="0.2">
      <c r="A101" s="18" t="s">
        <v>223</v>
      </c>
      <c r="B101" s="19">
        <v>-10000.442593982094</v>
      </c>
    </row>
    <row r="102" spans="1:2" x14ac:dyDescent="0.2">
      <c r="A102" s="18" t="s">
        <v>222</v>
      </c>
      <c r="B102" s="19">
        <v>-10000.442593982094</v>
      </c>
    </row>
    <row r="103" spans="1:2" x14ac:dyDescent="0.2">
      <c r="A103" s="18" t="s">
        <v>175</v>
      </c>
      <c r="B103" s="19">
        <v>-10000.442593982094</v>
      </c>
    </row>
    <row r="104" spans="1:2" x14ac:dyDescent="0.2">
      <c r="A104" s="18" t="s">
        <v>176</v>
      </c>
      <c r="B104" s="19">
        <v>-10000.442593982094</v>
      </c>
    </row>
    <row r="105" spans="1:2" x14ac:dyDescent="0.2">
      <c r="A105" s="23" t="s">
        <v>464</v>
      </c>
      <c r="B105" s="21">
        <v>-10000.442593982094</v>
      </c>
    </row>
    <row r="106" spans="1:2" x14ac:dyDescent="0.2">
      <c r="A106" s="23" t="s">
        <v>215</v>
      </c>
      <c r="B106" s="21">
        <v>-10000.442593982094</v>
      </c>
    </row>
    <row r="107" spans="1:2" x14ac:dyDescent="0.2">
      <c r="A107" s="18" t="s">
        <v>99</v>
      </c>
      <c r="B107" s="19">
        <v>-10000.442593982094</v>
      </c>
    </row>
    <row r="108" spans="1:2" x14ac:dyDescent="0.2">
      <c r="A108" s="18" t="s">
        <v>253</v>
      </c>
      <c r="B108" s="19">
        <v>-10000.442593982094</v>
      </c>
    </row>
    <row r="109" spans="1:2" x14ac:dyDescent="0.2">
      <c r="A109" s="18" t="s">
        <v>465</v>
      </c>
      <c r="B109" s="19">
        <v>-10000.442593982094</v>
      </c>
    </row>
    <row r="110" spans="1:2" x14ac:dyDescent="0.2">
      <c r="A110" s="18" t="s">
        <v>286</v>
      </c>
      <c r="B110" s="19">
        <v>-10000.442593982094</v>
      </c>
    </row>
    <row r="111" spans="1:2" x14ac:dyDescent="0.2">
      <c r="A111" s="18" t="s">
        <v>16</v>
      </c>
      <c r="B111" s="19">
        <v>-10000.442593982094</v>
      </c>
    </row>
    <row r="112" spans="1:2" x14ac:dyDescent="0.2">
      <c r="A112" s="18" t="s">
        <v>409</v>
      </c>
      <c r="B112" s="19">
        <v>-10000.442593982094</v>
      </c>
    </row>
    <row r="113" spans="1:2" x14ac:dyDescent="0.2">
      <c r="A113" s="18" t="s">
        <v>410</v>
      </c>
      <c r="B113" s="19">
        <v>-10000.442593982094</v>
      </c>
    </row>
    <row r="114" spans="1:2" x14ac:dyDescent="0.2">
      <c r="A114" s="18" t="s">
        <v>448</v>
      </c>
      <c r="B114" s="19">
        <v>-10000.442593982094</v>
      </c>
    </row>
    <row r="115" spans="1:2" x14ac:dyDescent="0.2">
      <c r="A115" s="18" t="s">
        <v>74</v>
      </c>
      <c r="B115" s="19">
        <v>-10000.442593982094</v>
      </c>
    </row>
    <row r="116" spans="1:2" x14ac:dyDescent="0.2">
      <c r="A116" s="18" t="s">
        <v>177</v>
      </c>
      <c r="B116" s="19">
        <v>-10000.442593982094</v>
      </c>
    </row>
    <row r="117" spans="1:2" x14ac:dyDescent="0.2">
      <c r="A117" s="18" t="s">
        <v>440</v>
      </c>
      <c r="B117" s="19">
        <v>-10000.442593982094</v>
      </c>
    </row>
    <row r="118" spans="1:2" x14ac:dyDescent="0.2">
      <c r="A118" s="18" t="s">
        <v>436</v>
      </c>
      <c r="B118" s="19">
        <v>-10000.442593982094</v>
      </c>
    </row>
    <row r="119" spans="1:2" x14ac:dyDescent="0.2">
      <c r="A119" s="18" t="s">
        <v>95</v>
      </c>
      <c r="B119" s="19">
        <v>-10000.442593982094</v>
      </c>
    </row>
    <row r="120" spans="1:2" x14ac:dyDescent="0.2">
      <c r="A120" s="18" t="s">
        <v>411</v>
      </c>
      <c r="B120" s="19">
        <v>-10000.442593982094</v>
      </c>
    </row>
    <row r="121" spans="1:2" x14ac:dyDescent="0.2">
      <c r="A121" s="18" t="s">
        <v>178</v>
      </c>
      <c r="B121" s="19">
        <v>-10000.442593982094</v>
      </c>
    </row>
    <row r="122" spans="1:2" x14ac:dyDescent="0.2">
      <c r="A122" s="18" t="s">
        <v>51</v>
      </c>
      <c r="B122" s="19">
        <v>-10000.442593982094</v>
      </c>
    </row>
    <row r="123" spans="1:2" x14ac:dyDescent="0.2">
      <c r="A123" s="18" t="s">
        <v>254</v>
      </c>
      <c r="B123" s="19">
        <v>-10000.442593982094</v>
      </c>
    </row>
    <row r="124" spans="1:2" x14ac:dyDescent="0.2">
      <c r="A124" s="18" t="s">
        <v>121</v>
      </c>
      <c r="B124" s="19">
        <v>-10000.442593982094</v>
      </c>
    </row>
    <row r="125" spans="1:2" x14ac:dyDescent="0.2">
      <c r="A125" s="18" t="s">
        <v>449</v>
      </c>
      <c r="B125" s="19">
        <v>-10000.442593982094</v>
      </c>
    </row>
    <row r="126" spans="1:2" x14ac:dyDescent="0.2">
      <c r="A126" s="18" t="s">
        <v>435</v>
      </c>
      <c r="B126" s="19">
        <v>-10000.442593982094</v>
      </c>
    </row>
    <row r="127" spans="1:2" x14ac:dyDescent="0.2">
      <c r="A127" s="18" t="s">
        <v>179</v>
      </c>
      <c r="B127" s="19">
        <v>-10000.442593982094</v>
      </c>
    </row>
    <row r="128" spans="1:2" x14ac:dyDescent="0.2">
      <c r="A128" s="18" t="s">
        <v>426</v>
      </c>
      <c r="B128" s="19">
        <v>-10000.442593982094</v>
      </c>
    </row>
    <row r="129" spans="1:2" x14ac:dyDescent="0.2">
      <c r="A129" s="18" t="s">
        <v>77</v>
      </c>
      <c r="B129" s="19">
        <v>-10000.442593982094</v>
      </c>
    </row>
    <row r="130" spans="1:2" x14ac:dyDescent="0.2">
      <c r="A130" s="18" t="s">
        <v>111</v>
      </c>
      <c r="B130" s="19">
        <v>-10000.442593982094</v>
      </c>
    </row>
    <row r="131" spans="1:2" x14ac:dyDescent="0.2">
      <c r="A131" s="18" t="s">
        <v>148</v>
      </c>
      <c r="B131" s="19">
        <v>-10000.442593982094</v>
      </c>
    </row>
    <row r="132" spans="1:2" x14ac:dyDescent="0.2">
      <c r="A132" s="18" t="s">
        <v>242</v>
      </c>
      <c r="B132" s="19">
        <v>-10000.442593982094</v>
      </c>
    </row>
    <row r="133" spans="1:2" x14ac:dyDescent="0.2">
      <c r="A133" s="18" t="s">
        <v>141</v>
      </c>
      <c r="B133" s="19">
        <v>-10000.442593982094</v>
      </c>
    </row>
    <row r="134" spans="1:2" x14ac:dyDescent="0.2">
      <c r="A134" s="18" t="s">
        <v>287</v>
      </c>
      <c r="B134" s="19">
        <v>-10000.442593982094</v>
      </c>
    </row>
    <row r="135" spans="1:2" x14ac:dyDescent="0.2">
      <c r="A135" s="18" t="s">
        <v>234</v>
      </c>
      <c r="B135" s="19">
        <v>-10000.442593982094</v>
      </c>
    </row>
    <row r="136" spans="1:2" x14ac:dyDescent="0.2">
      <c r="A136" s="18" t="s">
        <v>180</v>
      </c>
      <c r="B136" s="19">
        <v>-10000.442593982094</v>
      </c>
    </row>
    <row r="137" spans="1:2" x14ac:dyDescent="0.2">
      <c r="A137" s="18" t="s">
        <v>181</v>
      </c>
      <c r="B137" s="19">
        <v>-10000.442593982094</v>
      </c>
    </row>
    <row r="138" spans="1:2" x14ac:dyDescent="0.2">
      <c r="A138" s="18" t="s">
        <v>89</v>
      </c>
      <c r="B138" s="19">
        <v>-10000.442593982094</v>
      </c>
    </row>
    <row r="139" spans="1:2" x14ac:dyDescent="0.2">
      <c r="A139" s="18" t="s">
        <v>150</v>
      </c>
      <c r="B139" s="19">
        <v>-10000.442593982094</v>
      </c>
    </row>
    <row r="140" spans="1:2" x14ac:dyDescent="0.2">
      <c r="A140" s="18" t="s">
        <v>233</v>
      </c>
      <c r="B140" s="19">
        <v>-10000.442593982094</v>
      </c>
    </row>
    <row r="141" spans="1:2" x14ac:dyDescent="0.2">
      <c r="A141" s="18" t="s">
        <v>182</v>
      </c>
      <c r="B141" s="19">
        <v>-10000.442593982094</v>
      </c>
    </row>
    <row r="142" spans="1:2" x14ac:dyDescent="0.2">
      <c r="A142" s="18" t="s">
        <v>66</v>
      </c>
      <c r="B142" s="19">
        <v>-10000.442593982094</v>
      </c>
    </row>
    <row r="143" spans="1:2" x14ac:dyDescent="0.2">
      <c r="A143" s="18" t="s">
        <v>466</v>
      </c>
      <c r="B143" s="19">
        <v>-10000.442593982094</v>
      </c>
    </row>
    <row r="144" spans="1:2" x14ac:dyDescent="0.2">
      <c r="A144" s="18" t="s">
        <v>96</v>
      </c>
      <c r="B144" s="19">
        <v>-10000.442593982094</v>
      </c>
    </row>
    <row r="145" spans="1:2" x14ac:dyDescent="0.2">
      <c r="A145" s="18" t="s">
        <v>427</v>
      </c>
      <c r="B145" s="19">
        <v>-10000.442593982094</v>
      </c>
    </row>
    <row r="146" spans="1:2" x14ac:dyDescent="0.2">
      <c r="A146" s="18" t="s">
        <v>183</v>
      </c>
      <c r="B146" s="19">
        <v>-10000.442593982094</v>
      </c>
    </row>
    <row r="147" spans="1:2" x14ac:dyDescent="0.2">
      <c r="A147" s="18" t="s">
        <v>129</v>
      </c>
      <c r="B147" s="19">
        <v>-10000.442593982094</v>
      </c>
    </row>
    <row r="148" spans="1:2" x14ac:dyDescent="0.2">
      <c r="A148" s="18" t="s">
        <v>184</v>
      </c>
      <c r="B148" s="19">
        <v>-10000.442593982094</v>
      </c>
    </row>
    <row r="149" spans="1:2" x14ac:dyDescent="0.2">
      <c r="A149" s="18" t="s">
        <v>151</v>
      </c>
      <c r="B149" s="19">
        <v>-10000.442593982094</v>
      </c>
    </row>
    <row r="150" spans="1:2" x14ac:dyDescent="0.2">
      <c r="A150" s="18" t="s">
        <v>152</v>
      </c>
      <c r="B150" s="19">
        <v>-10000.442593982094</v>
      </c>
    </row>
    <row r="151" spans="1:2" x14ac:dyDescent="0.2">
      <c r="A151" s="18" t="s">
        <v>62</v>
      </c>
      <c r="B151" s="19">
        <v>-10000.442593982094</v>
      </c>
    </row>
    <row r="152" spans="1:2" x14ac:dyDescent="0.2">
      <c r="A152" s="18" t="s">
        <v>441</v>
      </c>
      <c r="B152" s="19">
        <v>-10000.442593982094</v>
      </c>
    </row>
    <row r="153" spans="1:2" x14ac:dyDescent="0.2">
      <c r="A153" s="18" t="s">
        <v>185</v>
      </c>
      <c r="B153" s="19">
        <v>-10000.442593982094</v>
      </c>
    </row>
    <row r="154" spans="1:2" x14ac:dyDescent="0.2">
      <c r="A154" s="18" t="s">
        <v>280</v>
      </c>
      <c r="B154" s="19">
        <v>-10000.442593982094</v>
      </c>
    </row>
    <row r="155" spans="1:2" x14ac:dyDescent="0.2">
      <c r="A155" s="18" t="s">
        <v>64</v>
      </c>
      <c r="B155" s="19">
        <v>-10000.442593982094</v>
      </c>
    </row>
    <row r="156" spans="1:2" x14ac:dyDescent="0.2">
      <c r="A156" s="18" t="s">
        <v>288</v>
      </c>
      <c r="B156" s="19">
        <v>-10000.442593982094</v>
      </c>
    </row>
    <row r="157" spans="1:2" x14ac:dyDescent="0.2">
      <c r="A157" s="18" t="s">
        <v>118</v>
      </c>
      <c r="B157" s="19">
        <v>-10000.442593982094</v>
      </c>
    </row>
    <row r="158" spans="1:2" x14ac:dyDescent="0.2">
      <c r="A158" s="18" t="s">
        <v>153</v>
      </c>
      <c r="B158" s="19">
        <v>-10000.442593982094</v>
      </c>
    </row>
    <row r="159" spans="1:2" x14ac:dyDescent="0.2">
      <c r="A159" s="18" t="s">
        <v>154</v>
      </c>
      <c r="B159" s="19">
        <v>-10000.442593982094</v>
      </c>
    </row>
    <row r="160" spans="1:2" x14ac:dyDescent="0.2">
      <c r="A160" s="18" t="s">
        <v>428</v>
      </c>
      <c r="B160" s="19">
        <v>-10000.442593982094</v>
      </c>
    </row>
    <row r="161" spans="1:2" x14ac:dyDescent="0.2">
      <c r="A161" s="18" t="s">
        <v>186</v>
      </c>
      <c r="B161" s="19">
        <v>-10000.442593982094</v>
      </c>
    </row>
    <row r="162" spans="1:2" x14ac:dyDescent="0.2">
      <c r="A162" s="18" t="s">
        <v>225</v>
      </c>
      <c r="B162" s="19">
        <v>-10000.442593982094</v>
      </c>
    </row>
    <row r="163" spans="1:2" x14ac:dyDescent="0.2">
      <c r="A163" s="18" t="s">
        <v>187</v>
      </c>
      <c r="B163" s="19">
        <v>-10000.442593982094</v>
      </c>
    </row>
    <row r="164" spans="1:2" x14ac:dyDescent="0.2">
      <c r="A164" s="18" t="s">
        <v>143</v>
      </c>
      <c r="B164" s="19">
        <v>-10000.442593982094</v>
      </c>
    </row>
    <row r="165" spans="1:2" x14ac:dyDescent="0.2">
      <c r="A165" s="18" t="s">
        <v>446</v>
      </c>
      <c r="B165" s="19">
        <v>-10000.442593982094</v>
      </c>
    </row>
    <row r="166" spans="1:2" x14ac:dyDescent="0.2">
      <c r="A166" s="18" t="s">
        <v>250</v>
      </c>
      <c r="B166" s="19">
        <v>-10000.442593982094</v>
      </c>
    </row>
    <row r="167" spans="1:2" x14ac:dyDescent="0.2">
      <c r="A167" s="18" t="s">
        <v>442</v>
      </c>
      <c r="B167" s="19">
        <v>-10000.442593982094</v>
      </c>
    </row>
    <row r="168" spans="1:2" x14ac:dyDescent="0.2">
      <c r="A168" s="18" t="s">
        <v>188</v>
      </c>
      <c r="B168" s="19">
        <v>-10000.442593982094</v>
      </c>
    </row>
    <row r="169" spans="1:2" x14ac:dyDescent="0.2">
      <c r="A169" s="18" t="s">
        <v>155</v>
      </c>
      <c r="B169" s="19">
        <v>-10000.442593982094</v>
      </c>
    </row>
    <row r="170" spans="1:2" x14ac:dyDescent="0.2">
      <c r="A170" s="18" t="s">
        <v>57</v>
      </c>
      <c r="B170" s="19">
        <v>-10000.442593982094</v>
      </c>
    </row>
    <row r="171" spans="1:2" x14ac:dyDescent="0.2">
      <c r="A171" s="18" t="s">
        <v>467</v>
      </c>
      <c r="B171" s="19">
        <v>-10000.442593982094</v>
      </c>
    </row>
    <row r="172" spans="1:2" x14ac:dyDescent="0.2">
      <c r="A172" s="18" t="s">
        <v>136</v>
      </c>
      <c r="B172" s="19">
        <v>-10000.442593982094</v>
      </c>
    </row>
    <row r="173" spans="1:2" x14ac:dyDescent="0.2">
      <c r="A173" s="18" t="s">
        <v>126</v>
      </c>
      <c r="B173" s="19">
        <v>-10000.442593982094</v>
      </c>
    </row>
    <row r="174" spans="1:2" x14ac:dyDescent="0.2">
      <c r="A174" s="18" t="s">
        <v>228</v>
      </c>
      <c r="B174" s="19">
        <v>-10000.442593982094</v>
      </c>
    </row>
    <row r="175" spans="1:2" x14ac:dyDescent="0.2">
      <c r="A175" s="18" t="s">
        <v>156</v>
      </c>
      <c r="B175" s="19">
        <v>-10000.442593982094</v>
      </c>
    </row>
    <row r="176" spans="1:2" x14ac:dyDescent="0.2">
      <c r="A176" s="18" t="s">
        <v>240</v>
      </c>
      <c r="B176" s="19">
        <v>-10000.442593982094</v>
      </c>
    </row>
    <row r="177" spans="1:2" x14ac:dyDescent="0.2">
      <c r="A177" s="18" t="s">
        <v>429</v>
      </c>
      <c r="B177" s="19">
        <v>-10000.442593982094</v>
      </c>
    </row>
    <row r="178" spans="1:2" x14ac:dyDescent="0.2">
      <c r="A178" s="18" t="s">
        <v>124</v>
      </c>
      <c r="B178" s="19">
        <v>-10000.442593982094</v>
      </c>
    </row>
    <row r="179" spans="1:2" x14ac:dyDescent="0.2">
      <c r="A179" s="18" t="s">
        <v>33</v>
      </c>
      <c r="B179" s="19">
        <v>-10000.442593982094</v>
      </c>
    </row>
    <row r="180" spans="1:2" x14ac:dyDescent="0.2">
      <c r="A180" s="18" t="s">
        <v>430</v>
      </c>
      <c r="B180" s="19">
        <v>-10000.442593982094</v>
      </c>
    </row>
    <row r="181" spans="1:2" x14ac:dyDescent="0.2">
      <c r="A181" s="18" t="s">
        <v>431</v>
      </c>
      <c r="B181" s="19">
        <v>-10000.442593982094</v>
      </c>
    </row>
    <row r="182" spans="1:2" x14ac:dyDescent="0.2">
      <c r="A182" s="18" t="s">
        <v>189</v>
      </c>
      <c r="B182" s="19">
        <v>-10000.442593982094</v>
      </c>
    </row>
    <row r="183" spans="1:2" x14ac:dyDescent="0.2">
      <c r="A183" s="18" t="s">
        <v>107</v>
      </c>
      <c r="B183" s="19">
        <v>-10000.442593982094</v>
      </c>
    </row>
    <row r="184" spans="1:2" x14ac:dyDescent="0.2">
      <c r="A184" s="18" t="s">
        <v>53</v>
      </c>
      <c r="B184" s="19">
        <v>-10000.442593982094</v>
      </c>
    </row>
    <row r="185" spans="1:2" x14ac:dyDescent="0.2">
      <c r="A185" s="18" t="s">
        <v>75</v>
      </c>
      <c r="B185" s="19">
        <v>-10000.442593982094</v>
      </c>
    </row>
    <row r="186" spans="1:2" x14ac:dyDescent="0.2">
      <c r="A186" s="18" t="s">
        <v>229</v>
      </c>
      <c r="B186" s="19">
        <v>-10000.442593982094</v>
      </c>
    </row>
    <row r="187" spans="1:2" x14ac:dyDescent="0.2">
      <c r="A187" s="18" t="s">
        <v>241</v>
      </c>
      <c r="B187" s="19">
        <v>-10000.442593982094</v>
      </c>
    </row>
    <row r="188" spans="1:2" x14ac:dyDescent="0.2">
      <c r="A188" s="18" t="s">
        <v>412</v>
      </c>
      <c r="B188" s="19">
        <v>-10000.442593982094</v>
      </c>
    </row>
    <row r="189" spans="1:2" x14ac:dyDescent="0.2">
      <c r="A189" s="18" t="s">
        <v>55</v>
      </c>
      <c r="B189" s="19">
        <v>-10000.442593982094</v>
      </c>
    </row>
    <row r="190" spans="1:2" x14ac:dyDescent="0.2">
      <c r="A190" s="18" t="s">
        <v>235</v>
      </c>
      <c r="B190" s="19">
        <v>-10000.442593982094</v>
      </c>
    </row>
    <row r="191" spans="1:2" x14ac:dyDescent="0.2">
      <c r="A191" s="18" t="s">
        <v>468</v>
      </c>
      <c r="B191" s="19">
        <v>-10000.442593982094</v>
      </c>
    </row>
    <row r="192" spans="1:2" x14ac:dyDescent="0.2">
      <c r="A192" s="18" t="s">
        <v>249</v>
      </c>
      <c r="B192" s="19">
        <v>-10000.442593982094</v>
      </c>
    </row>
    <row r="193" spans="1:2" x14ac:dyDescent="0.2">
      <c r="A193" s="18" t="s">
        <v>290</v>
      </c>
      <c r="B193" s="19">
        <v>-10000.442593982094</v>
      </c>
    </row>
    <row r="194" spans="1:2" x14ac:dyDescent="0.2">
      <c r="A194" s="18" t="s">
        <v>457</v>
      </c>
      <c r="B194" s="19">
        <v>-10000.442593982094</v>
      </c>
    </row>
    <row r="195" spans="1:2" x14ac:dyDescent="0.2">
      <c r="A195" s="18" t="s">
        <v>157</v>
      </c>
      <c r="B195" s="19">
        <v>-10000.442593982094</v>
      </c>
    </row>
    <row r="196" spans="1:2" x14ac:dyDescent="0.2">
      <c r="A196" s="18" t="s">
        <v>88</v>
      </c>
      <c r="B196" s="19">
        <v>-10000.442593982094</v>
      </c>
    </row>
    <row r="197" spans="1:2" x14ac:dyDescent="0.2">
      <c r="A197" s="18" t="s">
        <v>158</v>
      </c>
      <c r="B197" s="19">
        <v>-10000.442593982094</v>
      </c>
    </row>
    <row r="198" spans="1:2" x14ac:dyDescent="0.2">
      <c r="A198" s="18" t="s">
        <v>459</v>
      </c>
      <c r="B198" s="19">
        <v>-10000.442593982094</v>
      </c>
    </row>
    <row r="199" spans="1:2" x14ac:dyDescent="0.2">
      <c r="A199" s="18" t="s">
        <v>281</v>
      </c>
      <c r="B199" s="19">
        <v>-10000.442593982094</v>
      </c>
    </row>
    <row r="200" spans="1:2" x14ac:dyDescent="0.2">
      <c r="A200" s="18" t="s">
        <v>458</v>
      </c>
      <c r="B200" s="19">
        <v>-10000.442593982094</v>
      </c>
    </row>
    <row r="201" spans="1:2" x14ac:dyDescent="0.2">
      <c r="A201" s="18" t="s">
        <v>291</v>
      </c>
      <c r="B201" s="19">
        <v>-10000.442593982094</v>
      </c>
    </row>
    <row r="202" spans="1:2" x14ac:dyDescent="0.2">
      <c r="A202" s="18" t="s">
        <v>14</v>
      </c>
      <c r="B202" s="19">
        <v>-10000.442593982094</v>
      </c>
    </row>
    <row r="203" spans="1:2" x14ac:dyDescent="0.2">
      <c r="A203" s="18" t="s">
        <v>243</v>
      </c>
      <c r="B203" s="19">
        <v>-10000.442593982094</v>
      </c>
    </row>
    <row r="204" spans="1:2" x14ac:dyDescent="0.2">
      <c r="A204" s="18" t="s">
        <v>127</v>
      </c>
      <c r="B204" s="19">
        <v>-10000.442593982094</v>
      </c>
    </row>
    <row r="205" spans="1:2" x14ac:dyDescent="0.2">
      <c r="A205" s="18" t="s">
        <v>83</v>
      </c>
      <c r="B205" s="19">
        <v>-10000.442593982094</v>
      </c>
    </row>
    <row r="206" spans="1:2" x14ac:dyDescent="0.2">
      <c r="A206" s="18" t="s">
        <v>70</v>
      </c>
      <c r="B206" s="19">
        <v>-10000.442593982094</v>
      </c>
    </row>
    <row r="207" spans="1:2" x14ac:dyDescent="0.2">
      <c r="A207" s="18" t="s">
        <v>93</v>
      </c>
      <c r="B207" s="19">
        <v>-10000.442593982094</v>
      </c>
    </row>
    <row r="208" spans="1:2" x14ac:dyDescent="0.2">
      <c r="A208" s="18" t="s">
        <v>190</v>
      </c>
      <c r="B208" s="19">
        <v>-10000.442593982094</v>
      </c>
    </row>
    <row r="209" spans="1:2" x14ac:dyDescent="0.2">
      <c r="A209" s="18" t="s">
        <v>9</v>
      </c>
      <c r="B209" s="19">
        <v>-10000.442593982094</v>
      </c>
    </row>
    <row r="210" spans="1:2" x14ac:dyDescent="0.2">
      <c r="A210" s="18" t="s">
        <v>416</v>
      </c>
      <c r="B210" s="19">
        <v>-10000.442593982094</v>
      </c>
    </row>
    <row r="211" spans="1:2" x14ac:dyDescent="0.2">
      <c r="A211" s="18" t="s">
        <v>137</v>
      </c>
      <c r="B211" s="19">
        <v>-10000.442593982094</v>
      </c>
    </row>
    <row r="212" spans="1:2" x14ac:dyDescent="0.2">
      <c r="A212" s="18" t="s">
        <v>417</v>
      </c>
      <c r="B212" s="19">
        <v>-10000.442593982094</v>
      </c>
    </row>
    <row r="213" spans="1:2" x14ac:dyDescent="0.2">
      <c r="A213" s="18" t="s">
        <v>159</v>
      </c>
      <c r="B213" s="19">
        <v>-10000.442593982094</v>
      </c>
    </row>
    <row r="214" spans="1:2" x14ac:dyDescent="0.2">
      <c r="A214" s="18" t="s">
        <v>246</v>
      </c>
      <c r="B214" s="19">
        <v>-10000.442593982094</v>
      </c>
    </row>
    <row r="215" spans="1:2" x14ac:dyDescent="0.2">
      <c r="A215" s="18" t="s">
        <v>160</v>
      </c>
      <c r="B215" s="19">
        <v>-10000.442593982094</v>
      </c>
    </row>
    <row r="216" spans="1:2" x14ac:dyDescent="0.2">
      <c r="A216" s="18" t="s">
        <v>191</v>
      </c>
      <c r="B216" s="19">
        <v>-10000.442593982094</v>
      </c>
    </row>
    <row r="217" spans="1:2" x14ac:dyDescent="0.2">
      <c r="A217" s="18" t="s">
        <v>292</v>
      </c>
      <c r="B217" s="19">
        <v>-10000.442593982094</v>
      </c>
    </row>
    <row r="218" spans="1:2" x14ac:dyDescent="0.2">
      <c r="A218" s="18" t="s">
        <v>255</v>
      </c>
      <c r="B218" s="19">
        <v>-10000.442593982094</v>
      </c>
    </row>
    <row r="219" spans="1:2" x14ac:dyDescent="0.2">
      <c r="A219" s="18" t="s">
        <v>282</v>
      </c>
      <c r="B219" s="19">
        <v>-10000.442593982094</v>
      </c>
    </row>
    <row r="220" spans="1:2" x14ac:dyDescent="0.2">
      <c r="A220" s="18" t="s">
        <v>413</v>
      </c>
      <c r="B220" s="19">
        <v>-10000.442593982094</v>
      </c>
    </row>
    <row r="221" spans="1:2" x14ac:dyDescent="0.2">
      <c r="A221" s="18" t="s">
        <v>192</v>
      </c>
      <c r="B221" s="19">
        <v>-10000.442593982094</v>
      </c>
    </row>
    <row r="222" spans="1:2" x14ac:dyDescent="0.2">
      <c r="A222" s="18" t="s">
        <v>12</v>
      </c>
      <c r="B222" s="19">
        <v>-10000.442593982094</v>
      </c>
    </row>
    <row r="223" spans="1:2" x14ac:dyDescent="0.2">
      <c r="A223" s="18" t="s">
        <v>78</v>
      </c>
      <c r="B223" s="19">
        <v>-10000.442593982094</v>
      </c>
    </row>
    <row r="224" spans="1:2" x14ac:dyDescent="0.2">
      <c r="A224" s="18" t="s">
        <v>293</v>
      </c>
      <c r="B224" s="19">
        <v>-10000.442593982094</v>
      </c>
    </row>
    <row r="225" spans="1:2" x14ac:dyDescent="0.2">
      <c r="A225" s="18" t="s">
        <v>294</v>
      </c>
      <c r="B225" s="19">
        <v>-10000.442593982094</v>
      </c>
    </row>
    <row r="226" spans="1:2" x14ac:dyDescent="0.2">
      <c r="A226" s="18" t="s">
        <v>418</v>
      </c>
      <c r="B226" s="19">
        <v>-10000.442593982094</v>
      </c>
    </row>
    <row r="227" spans="1:2" x14ac:dyDescent="0.2">
      <c r="A227" s="18" t="s">
        <v>114</v>
      </c>
      <c r="B227" s="19">
        <v>-10000.442593982094</v>
      </c>
    </row>
    <row r="228" spans="1:2" x14ac:dyDescent="0.2">
      <c r="A228" s="18" t="s">
        <v>19</v>
      </c>
      <c r="B228" s="19">
        <v>-10000.442593982094</v>
      </c>
    </row>
    <row r="229" spans="1:2" x14ac:dyDescent="0.2">
      <c r="A229" s="18" t="s">
        <v>432</v>
      </c>
      <c r="B229" s="19">
        <v>-10000.442593982094</v>
      </c>
    </row>
    <row r="230" spans="1:2" x14ac:dyDescent="0.2">
      <c r="A230" s="18" t="s">
        <v>419</v>
      </c>
      <c r="B230" s="19">
        <v>-10000.442593982094</v>
      </c>
    </row>
    <row r="231" spans="1:2" x14ac:dyDescent="0.2">
      <c r="A231" s="18" t="s">
        <v>134</v>
      </c>
      <c r="B231" s="19">
        <v>-10000.442593982094</v>
      </c>
    </row>
    <row r="232" spans="1:2" x14ac:dyDescent="0.2">
      <c r="A232" s="18" t="s">
        <v>252</v>
      </c>
      <c r="B232" s="19">
        <v>-10000.442593982094</v>
      </c>
    </row>
    <row r="233" spans="1:2" x14ac:dyDescent="0.2">
      <c r="A233" s="18" t="s">
        <v>472</v>
      </c>
      <c r="B233" s="19">
        <v>-10000.442593982094</v>
      </c>
    </row>
    <row r="234" spans="1:2" x14ac:dyDescent="0.2">
      <c r="A234" s="18" t="s">
        <v>434</v>
      </c>
      <c r="B234" s="19">
        <v>-10000.442593982094</v>
      </c>
    </row>
    <row r="235" spans="1:2" x14ac:dyDescent="0.2">
      <c r="A235" s="18" t="s">
        <v>193</v>
      </c>
      <c r="B235" s="19">
        <v>-10000.442593982094</v>
      </c>
    </row>
    <row r="236" spans="1:2" x14ac:dyDescent="0.2">
      <c r="A236" s="18" t="s">
        <v>52</v>
      </c>
      <c r="B236" s="19">
        <v>-10000.442593982094</v>
      </c>
    </row>
    <row r="237" spans="1:2" x14ac:dyDescent="0.2">
      <c r="A237" s="18" t="s">
        <v>390</v>
      </c>
      <c r="B237" s="19">
        <v>-10000.442593982094</v>
      </c>
    </row>
    <row r="238" spans="1:2" x14ac:dyDescent="0.2">
      <c r="A238" s="18" t="s">
        <v>469</v>
      </c>
      <c r="B238" s="19">
        <v>-10000.442593982094</v>
      </c>
    </row>
    <row r="239" spans="1:2" x14ac:dyDescent="0.2">
      <c r="A239" s="18" t="s">
        <v>194</v>
      </c>
      <c r="B239" s="19">
        <v>-10000.442593982094</v>
      </c>
    </row>
    <row r="240" spans="1:2" x14ac:dyDescent="0.2">
      <c r="A240" s="18" t="s">
        <v>451</v>
      </c>
      <c r="B240" s="19">
        <v>-10000.442593982094</v>
      </c>
    </row>
    <row r="241" spans="1:2" x14ac:dyDescent="0.2">
      <c r="A241" s="18" t="s">
        <v>13</v>
      </c>
      <c r="B241" s="19">
        <v>-10000.442593982094</v>
      </c>
    </row>
    <row r="242" spans="1:2" x14ac:dyDescent="0.2">
      <c r="A242" s="18" t="s">
        <v>237</v>
      </c>
      <c r="B242" s="19">
        <v>-10000.442593982094</v>
      </c>
    </row>
    <row r="243" spans="1:2" x14ac:dyDescent="0.2">
      <c r="A243" s="18" t="s">
        <v>296</v>
      </c>
      <c r="B243" s="19">
        <v>-10000.442593982094</v>
      </c>
    </row>
    <row r="244" spans="1:2" x14ac:dyDescent="0.2">
      <c r="A244" s="18" t="s">
        <v>161</v>
      </c>
      <c r="B244" s="19">
        <v>-10000.442593982094</v>
      </c>
    </row>
    <row r="245" spans="1:2" x14ac:dyDescent="0.2">
      <c r="A245" s="18" t="s">
        <v>5</v>
      </c>
      <c r="B245" s="19">
        <v>-10000.442593982094</v>
      </c>
    </row>
    <row r="246" spans="1:2" x14ac:dyDescent="0.2">
      <c r="A246" s="18" t="s">
        <v>283</v>
      </c>
      <c r="B246" s="19">
        <v>-10000.442593982094</v>
      </c>
    </row>
    <row r="247" spans="1:2" x14ac:dyDescent="0.2">
      <c r="A247" s="18" t="s">
        <v>73</v>
      </c>
      <c r="B247" s="19">
        <v>-10000.442593982094</v>
      </c>
    </row>
    <row r="248" spans="1:2" x14ac:dyDescent="0.2">
      <c r="A248" s="18" t="s">
        <v>67</v>
      </c>
      <c r="B248" s="19">
        <v>-10000.442593982094</v>
      </c>
    </row>
    <row r="249" spans="1:2" x14ac:dyDescent="0.2">
      <c r="A249" s="18" t="s">
        <v>452</v>
      </c>
      <c r="B249" s="19">
        <v>-10000.442593982094</v>
      </c>
    </row>
    <row r="250" spans="1:2" x14ac:dyDescent="0.2">
      <c r="A250" s="18" t="s">
        <v>7</v>
      </c>
      <c r="B250" s="19">
        <v>-10000.442593982094</v>
      </c>
    </row>
    <row r="251" spans="1:2" x14ac:dyDescent="0.2">
      <c r="A251" s="18" t="s">
        <v>195</v>
      </c>
      <c r="B251" s="19">
        <v>-10000.442593982094</v>
      </c>
    </row>
    <row r="252" spans="1:2" x14ac:dyDescent="0.2">
      <c r="A252" s="18" t="s">
        <v>391</v>
      </c>
      <c r="B252" s="19">
        <v>-10000.442593982094</v>
      </c>
    </row>
    <row r="253" spans="1:2" x14ac:dyDescent="0.2">
      <c r="A253" s="18" t="s">
        <v>295</v>
      </c>
      <c r="B253" s="19">
        <v>-10000.442593982094</v>
      </c>
    </row>
    <row r="254" spans="1:2" x14ac:dyDescent="0.2">
      <c r="A254" s="18" t="s">
        <v>437</v>
      </c>
      <c r="B254" s="19">
        <v>-10000.442593982094</v>
      </c>
    </row>
    <row r="255" spans="1:2" x14ac:dyDescent="0.2">
      <c r="A255" s="18" t="s">
        <v>300</v>
      </c>
      <c r="B255" s="19">
        <v>-10000.442593982094</v>
      </c>
    </row>
    <row r="256" spans="1:2" x14ac:dyDescent="0.2">
      <c r="A256" s="18" t="s">
        <v>104</v>
      </c>
      <c r="B256" s="19">
        <v>-10000.442593982094</v>
      </c>
    </row>
    <row r="257" spans="1:2" x14ac:dyDescent="0.2">
      <c r="A257" s="18" t="s">
        <v>443</v>
      </c>
      <c r="B257" s="19">
        <v>-10000.442593982094</v>
      </c>
    </row>
    <row r="258" spans="1:2" x14ac:dyDescent="0.2">
      <c r="A258" s="18" t="s">
        <v>453</v>
      </c>
      <c r="B258" s="19">
        <v>-10000.442593982094</v>
      </c>
    </row>
    <row r="259" spans="1:2" x14ac:dyDescent="0.2">
      <c r="A259" s="18" t="s">
        <v>133</v>
      </c>
      <c r="B259" s="19">
        <v>-10000.442593982094</v>
      </c>
    </row>
    <row r="260" spans="1:2" x14ac:dyDescent="0.2">
      <c r="A260" s="18" t="s">
        <v>226</v>
      </c>
      <c r="B260" s="19">
        <v>-10000.442593982094</v>
      </c>
    </row>
    <row r="261" spans="1:2" x14ac:dyDescent="0.2">
      <c r="A261" s="18" t="s">
        <v>8</v>
      </c>
      <c r="B261" s="19">
        <v>-10000.442593982094</v>
      </c>
    </row>
    <row r="262" spans="1:2" x14ac:dyDescent="0.2">
      <c r="A262" s="18" t="s">
        <v>197</v>
      </c>
      <c r="B262" s="19">
        <v>-10000.442593982094</v>
      </c>
    </row>
    <row r="263" spans="1:2" x14ac:dyDescent="0.2">
      <c r="A263" s="18" t="s">
        <v>108</v>
      </c>
      <c r="B263" s="19">
        <v>-10000.442593982094</v>
      </c>
    </row>
    <row r="264" spans="1:2" x14ac:dyDescent="0.2">
      <c r="A264" s="18" t="s">
        <v>421</v>
      </c>
      <c r="B264" s="19">
        <v>-10000.442593982094</v>
      </c>
    </row>
    <row r="265" spans="1:2" x14ac:dyDescent="0.2">
      <c r="A265" s="18" t="s">
        <v>470</v>
      </c>
      <c r="B265" s="19">
        <v>-10000.442593982094</v>
      </c>
    </row>
    <row r="266" spans="1:2" x14ac:dyDescent="0.2">
      <c r="A266" s="18" t="s">
        <v>198</v>
      </c>
      <c r="B266" s="19">
        <v>-10000.442593982094</v>
      </c>
    </row>
    <row r="267" spans="1:2" x14ac:dyDescent="0.2">
      <c r="A267" s="18" t="s">
        <v>18</v>
      </c>
      <c r="B267" s="19">
        <v>-10000.442593982094</v>
      </c>
    </row>
    <row r="268" spans="1:2" x14ac:dyDescent="0.2">
      <c r="A268" s="18" t="s">
        <v>462</v>
      </c>
      <c r="B268" s="19">
        <v>-10000.442593982094</v>
      </c>
    </row>
    <row r="269" spans="1:2" x14ac:dyDescent="0.2">
      <c r="A269" s="18" t="s">
        <v>162</v>
      </c>
      <c r="B269" s="19">
        <v>-10000.442593982094</v>
      </c>
    </row>
    <row r="270" spans="1:2" x14ac:dyDescent="0.2">
      <c r="A270" s="18" t="s">
        <v>109</v>
      </c>
      <c r="B270" s="19">
        <v>-10000.442593982094</v>
      </c>
    </row>
    <row r="271" spans="1:2" x14ac:dyDescent="0.2">
      <c r="A271" s="18" t="s">
        <v>199</v>
      </c>
      <c r="B271" s="19">
        <v>-10000.442593982094</v>
      </c>
    </row>
    <row r="272" spans="1:2" x14ac:dyDescent="0.2">
      <c r="A272" s="18" t="s">
        <v>444</v>
      </c>
      <c r="B272" s="19">
        <v>-10000.442593982094</v>
      </c>
    </row>
    <row r="273" spans="1:2" x14ac:dyDescent="0.2">
      <c r="A273" s="18" t="s">
        <v>79</v>
      </c>
      <c r="B273" s="19">
        <v>-10000.442593982094</v>
      </c>
    </row>
    <row r="274" spans="1:2" x14ac:dyDescent="0.2">
      <c r="A274" s="18" t="s">
        <v>205</v>
      </c>
      <c r="B274" s="19">
        <v>-10000.442593982094</v>
      </c>
    </row>
    <row r="275" spans="1:2" x14ac:dyDescent="0.2">
      <c r="A275" s="18" t="s">
        <v>438</v>
      </c>
      <c r="B275" s="19">
        <v>-10000.442593982094</v>
      </c>
    </row>
    <row r="276" spans="1:2" x14ac:dyDescent="0.2">
      <c r="A276" s="18" t="s">
        <v>375</v>
      </c>
      <c r="B276" s="19">
        <v>-10000.442593982094</v>
      </c>
    </row>
    <row r="277" spans="1:2" x14ac:dyDescent="0.2">
      <c r="A277" s="18" t="s">
        <v>128</v>
      </c>
      <c r="B277" s="19">
        <v>-10000.442593982094</v>
      </c>
    </row>
    <row r="278" spans="1:2" x14ac:dyDescent="0.2">
      <c r="A278" s="18" t="s">
        <v>422</v>
      </c>
      <c r="B278" s="19">
        <v>-10000.442593982094</v>
      </c>
    </row>
    <row r="279" spans="1:2" x14ac:dyDescent="0.2">
      <c r="A279" s="18" t="s">
        <v>454</v>
      </c>
      <c r="B279" s="19">
        <v>-10000.442593982094</v>
      </c>
    </row>
    <row r="280" spans="1:2" x14ac:dyDescent="0.2">
      <c r="A280" s="18" t="s">
        <v>445</v>
      </c>
      <c r="B280" s="19">
        <v>-10000.442593982094</v>
      </c>
    </row>
    <row r="281" spans="1:2" x14ac:dyDescent="0.2">
      <c r="A281" s="18" t="s">
        <v>471</v>
      </c>
      <c r="B281" s="19">
        <v>-10000.442593982094</v>
      </c>
    </row>
    <row r="282" spans="1:2" x14ac:dyDescent="0.2">
      <c r="A282" s="18" t="s">
        <v>460</v>
      </c>
      <c r="B282" s="19">
        <v>-10000.442593982094</v>
      </c>
    </row>
    <row r="283" spans="1:2" x14ac:dyDescent="0.2">
      <c r="A283" s="18" t="s">
        <v>54</v>
      </c>
      <c r="B283" s="19">
        <v>-10000.442593982094</v>
      </c>
    </row>
    <row r="284" spans="1:2" x14ac:dyDescent="0.2">
      <c r="A284" s="18" t="s">
        <v>60</v>
      </c>
      <c r="B284" s="19">
        <v>-10000.442593982094</v>
      </c>
    </row>
    <row r="285" spans="1:2" x14ac:dyDescent="0.2">
      <c r="A285" s="18" t="s">
        <v>200</v>
      </c>
      <c r="B285" s="19">
        <v>-10000.442593982094</v>
      </c>
    </row>
    <row r="286" spans="1:2" x14ac:dyDescent="0.2">
      <c r="A286" s="18" t="s">
        <v>65</v>
      </c>
      <c r="B286" s="19">
        <v>-10000.442593982094</v>
      </c>
    </row>
    <row r="287" spans="1:2" x14ac:dyDescent="0.2">
      <c r="A287" s="18" t="s">
        <v>423</v>
      </c>
      <c r="B287" s="19">
        <v>-10000.442593982094</v>
      </c>
    </row>
    <row r="288" spans="1:2" x14ac:dyDescent="0.2">
      <c r="A288" s="18" t="s">
        <v>201</v>
      </c>
      <c r="B288" s="19">
        <v>-10000.442593982094</v>
      </c>
    </row>
    <row r="289" spans="1:2" x14ac:dyDescent="0.2">
      <c r="A289" s="18" t="s">
        <v>414</v>
      </c>
      <c r="B289" s="19">
        <v>-10000.442593982094</v>
      </c>
    </row>
    <row r="290" spans="1:2" x14ac:dyDescent="0.2">
      <c r="A290" s="18" t="s">
        <v>142</v>
      </c>
      <c r="B290" s="19">
        <v>-10000.442593982094</v>
      </c>
    </row>
    <row r="291" spans="1:2" x14ac:dyDescent="0.2">
      <c r="A291" s="18" t="s">
        <v>4</v>
      </c>
      <c r="B291" s="19">
        <v>-10000.442593982094</v>
      </c>
    </row>
    <row r="292" spans="1:2" x14ac:dyDescent="0.2">
      <c r="A292" s="18" t="s">
        <v>251</v>
      </c>
      <c r="B292" s="19">
        <v>-10000.442593982094</v>
      </c>
    </row>
    <row r="293" spans="1:2" x14ac:dyDescent="0.2">
      <c r="A293" s="18" t="s">
        <v>164</v>
      </c>
      <c r="B293" s="19">
        <v>-10000.442593982094</v>
      </c>
    </row>
    <row r="294" spans="1:2" x14ac:dyDescent="0.2">
      <c r="A294" s="18" t="s">
        <v>110</v>
      </c>
      <c r="B294" s="19">
        <v>-10000.442593982094</v>
      </c>
    </row>
    <row r="295" spans="1:2" x14ac:dyDescent="0.2">
      <c r="A295" s="18" t="s">
        <v>165</v>
      </c>
      <c r="B295" s="19">
        <v>-10000.442593982094</v>
      </c>
    </row>
    <row r="296" spans="1:2" x14ac:dyDescent="0.2">
      <c r="A296" s="18" t="s">
        <v>20</v>
      </c>
      <c r="B296" s="19">
        <v>-10000.442593982094</v>
      </c>
    </row>
    <row r="297" spans="1:2" x14ac:dyDescent="0.2">
      <c r="A297" s="18" t="s">
        <v>15</v>
      </c>
      <c r="B297" s="19">
        <v>-10000.442593982094</v>
      </c>
    </row>
    <row r="298" spans="1:2" x14ac:dyDescent="0.2">
      <c r="A298" s="18" t="s">
        <v>81</v>
      </c>
      <c r="B298" s="19">
        <v>-10000.442593982094</v>
      </c>
    </row>
    <row r="299" spans="1:2" x14ac:dyDescent="0.2">
      <c r="A299" s="18" t="s">
        <v>202</v>
      </c>
      <c r="B299" s="19">
        <v>-10000.442593982094</v>
      </c>
    </row>
    <row r="300" spans="1:2" x14ac:dyDescent="0.2">
      <c r="A300" s="18" t="s">
        <v>90</v>
      </c>
      <c r="B300" s="19">
        <v>-10000.442593982094</v>
      </c>
    </row>
    <row r="301" spans="1:2" x14ac:dyDescent="0.2">
      <c r="A301" s="18" t="s">
        <v>203</v>
      </c>
      <c r="B301" s="19">
        <v>-10000.442593982094</v>
      </c>
    </row>
    <row r="302" spans="1:2" x14ac:dyDescent="0.2">
      <c r="A302" s="18" t="s">
        <v>284</v>
      </c>
      <c r="B302" s="19">
        <v>-10000.442593982094</v>
      </c>
    </row>
    <row r="303" spans="1:2" x14ac:dyDescent="0.2">
      <c r="A303" s="18" t="s">
        <v>206</v>
      </c>
      <c r="B303" s="19">
        <v>-10000.442593982094</v>
      </c>
    </row>
    <row r="304" spans="1:2" x14ac:dyDescent="0.2">
      <c r="A304" s="18" t="s">
        <v>461</v>
      </c>
      <c r="B304" s="19">
        <v>-10000.442593982094</v>
      </c>
    </row>
    <row r="305" spans="1:2" x14ac:dyDescent="0.2">
      <c r="A305" s="18" t="s">
        <v>239</v>
      </c>
      <c r="B305" s="19">
        <v>-10000.442593982094</v>
      </c>
    </row>
    <row r="306" spans="1:2" x14ac:dyDescent="0.2">
      <c r="A306" s="18" t="s">
        <v>455</v>
      </c>
      <c r="B306" s="19">
        <v>-10000.442593982094</v>
      </c>
    </row>
    <row r="307" spans="1:2" x14ac:dyDescent="0.2">
      <c r="A307" s="18" t="s">
        <v>238</v>
      </c>
      <c r="B307" s="19">
        <v>-10000.442593982094</v>
      </c>
    </row>
    <row r="308" spans="1:2" x14ac:dyDescent="0.2">
      <c r="A308" s="18" t="s">
        <v>297</v>
      </c>
      <c r="B308" s="19">
        <v>-10000.442593982094</v>
      </c>
    </row>
    <row r="309" spans="1:2" x14ac:dyDescent="0.2">
      <c r="A309" s="18" t="s">
        <v>232</v>
      </c>
      <c r="B309" s="19">
        <v>-10000.442593982094</v>
      </c>
    </row>
    <row r="310" spans="1:2" x14ac:dyDescent="0.2">
      <c r="A310" s="18" t="s">
        <v>244</v>
      </c>
      <c r="B310" s="19">
        <v>-10000.442593982094</v>
      </c>
    </row>
    <row r="311" spans="1:2" x14ac:dyDescent="0.2">
      <c r="A311" s="18" t="s">
        <v>456</v>
      </c>
      <c r="B311" s="19">
        <v>-10000.442593982094</v>
      </c>
    </row>
    <row r="312" spans="1:2" x14ac:dyDescent="0.2">
      <c r="A312" s="18" t="s">
        <v>204</v>
      </c>
      <c r="B312" s="19">
        <v>-10000.442593982094</v>
      </c>
    </row>
    <row r="313" spans="1:2" x14ac:dyDescent="0.2">
      <c r="A313" s="18" t="s">
        <v>68</v>
      </c>
      <c r="B313" s="19">
        <v>-10000.442593982094</v>
      </c>
    </row>
    <row r="314" spans="1:2" x14ac:dyDescent="0.2">
      <c r="A314" s="18" t="s">
        <v>433</v>
      </c>
      <c r="B314" s="19">
        <v>-10000.442593982094</v>
      </c>
    </row>
    <row r="315" spans="1:2" x14ac:dyDescent="0.2">
      <c r="A315" s="18" t="s">
        <v>74</v>
      </c>
      <c r="B315" s="19">
        <v>-11263.990241470994</v>
      </c>
    </row>
    <row r="316" spans="1:2" x14ac:dyDescent="0.2">
      <c r="A316" s="18" t="s">
        <v>243</v>
      </c>
      <c r="B316" s="19">
        <v>-11263.990241470994</v>
      </c>
    </row>
    <row r="317" spans="1:2" x14ac:dyDescent="0.2">
      <c r="A317" s="18" t="s">
        <v>12</v>
      </c>
      <c r="B317" s="19">
        <v>-11263.990241470994</v>
      </c>
    </row>
    <row r="318" spans="1:2" x14ac:dyDescent="0.2">
      <c r="A318" s="18" t="s">
        <v>203</v>
      </c>
      <c r="B318" s="19">
        <v>-11263.990241470994</v>
      </c>
    </row>
    <row r="319" spans="1:2" x14ac:dyDescent="0.2">
      <c r="A319" s="39" t="s">
        <v>526</v>
      </c>
    </row>
    <row r="320" spans="1:2" x14ac:dyDescent="0.2">
      <c r="A320" s="39" t="s">
        <v>527</v>
      </c>
    </row>
  </sheetData>
  <sortState xmlns:xlrd2="http://schemas.microsoft.com/office/spreadsheetml/2017/richdata2" ref="A9:B318">
    <sortCondition descending="1" ref="B9:B318"/>
  </sortState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5"/>
  <sheetViews>
    <sheetView topLeftCell="A319" workbookViewId="0">
      <selection activeCell="A326" sqref="A32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Dezembro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Outubro de 2022</v>
      </c>
      <c r="C3" s="10"/>
      <c r="D3" s="10"/>
      <c r="H3" s="10"/>
    </row>
    <row r="5" spans="1:8" x14ac:dyDescent="0.2">
      <c r="A5" s="15" t="s">
        <v>509</v>
      </c>
    </row>
    <row r="6" spans="1:8" x14ac:dyDescent="0.2">
      <c r="A6" s="13" t="s">
        <v>510</v>
      </c>
    </row>
    <row r="8" spans="1:8" x14ac:dyDescent="0.2">
      <c r="A8" s="16" t="s">
        <v>3</v>
      </c>
      <c r="B8" s="17" t="s">
        <v>528</v>
      </c>
    </row>
    <row r="9" spans="1:8" x14ac:dyDescent="0.2">
      <c r="A9" s="11" t="s">
        <v>289</v>
      </c>
      <c r="B9" s="12">
        <v>518626.17385834397</v>
      </c>
    </row>
    <row r="10" spans="1:8" x14ac:dyDescent="0.2">
      <c r="A10" s="18" t="s">
        <v>63</v>
      </c>
      <c r="B10" s="19">
        <v>4979.2296102344071</v>
      </c>
    </row>
    <row r="11" spans="1:8" x14ac:dyDescent="0.2">
      <c r="A11" s="18" t="s">
        <v>84</v>
      </c>
      <c r="B11" s="19">
        <v>4979.2296102344071</v>
      </c>
    </row>
    <row r="12" spans="1:8" x14ac:dyDescent="0.2">
      <c r="A12" s="18" t="s">
        <v>72</v>
      </c>
      <c r="B12" s="19">
        <v>4908.6918857604023</v>
      </c>
    </row>
    <row r="13" spans="1:8" x14ac:dyDescent="0.2">
      <c r="A13" s="18" t="s">
        <v>91</v>
      </c>
      <c r="B13" s="19">
        <v>4866.7916896087154</v>
      </c>
    </row>
    <row r="14" spans="1:8" x14ac:dyDescent="0.2">
      <c r="A14" s="18" t="s">
        <v>80</v>
      </c>
      <c r="B14" s="19">
        <v>4694.1738297279235</v>
      </c>
    </row>
    <row r="15" spans="1:8" x14ac:dyDescent="0.2">
      <c r="A15" s="18" t="s">
        <v>94</v>
      </c>
      <c r="B15" s="19">
        <v>4694.1738297279235</v>
      </c>
    </row>
    <row r="16" spans="1:8" x14ac:dyDescent="0.2">
      <c r="A16" s="18" t="s">
        <v>59</v>
      </c>
      <c r="B16" s="19">
        <v>4645.351828759508</v>
      </c>
    </row>
    <row r="17" spans="1:2" x14ac:dyDescent="0.2">
      <c r="A17" s="18" t="s">
        <v>100</v>
      </c>
      <c r="B17" s="19">
        <v>4645.351828759508</v>
      </c>
    </row>
    <row r="18" spans="1:2" x14ac:dyDescent="0.2">
      <c r="A18" s="18" t="s">
        <v>92</v>
      </c>
      <c r="B18" s="19">
        <v>4645.351828759508</v>
      </c>
    </row>
    <row r="19" spans="1:2" x14ac:dyDescent="0.2">
      <c r="A19" s="18" t="s">
        <v>123</v>
      </c>
      <c r="B19" s="19">
        <v>4645.351828759508</v>
      </c>
    </row>
    <row r="20" spans="1:2" x14ac:dyDescent="0.2">
      <c r="A20" s="18" t="s">
        <v>139</v>
      </c>
      <c r="B20" s="19">
        <v>4645.351828759508</v>
      </c>
    </row>
    <row r="21" spans="1:2" x14ac:dyDescent="0.2">
      <c r="A21" s="18" t="s">
        <v>101</v>
      </c>
      <c r="B21" s="19">
        <v>4645.351828759508</v>
      </c>
    </row>
    <row r="22" spans="1:2" x14ac:dyDescent="0.2">
      <c r="A22" s="18" t="s">
        <v>86</v>
      </c>
      <c r="B22" s="19">
        <v>4645.351828759508</v>
      </c>
    </row>
    <row r="23" spans="1:2" x14ac:dyDescent="0.2">
      <c r="A23" s="18" t="s">
        <v>85</v>
      </c>
      <c r="B23" s="19">
        <v>4645.351828759508</v>
      </c>
    </row>
    <row r="24" spans="1:2" x14ac:dyDescent="0.2">
      <c r="A24" s="18" t="s">
        <v>69</v>
      </c>
      <c r="B24" s="19">
        <v>4380.2098741330883</v>
      </c>
    </row>
    <row r="25" spans="1:2" x14ac:dyDescent="0.2">
      <c r="A25" s="18" t="s">
        <v>102</v>
      </c>
      <c r="B25" s="19">
        <v>3974.8324012203534</v>
      </c>
    </row>
    <row r="26" spans="1:2" x14ac:dyDescent="0.2">
      <c r="A26" s="18" t="s">
        <v>87</v>
      </c>
      <c r="B26" s="19">
        <v>3500.3793621570076</v>
      </c>
    </row>
    <row r="27" spans="1:2" x14ac:dyDescent="0.2">
      <c r="A27" s="18" t="s">
        <v>401</v>
      </c>
      <c r="B27" s="19">
        <v>3494.5232374088459</v>
      </c>
    </row>
    <row r="28" spans="1:2" x14ac:dyDescent="0.2">
      <c r="A28" s="18" t="s">
        <v>11</v>
      </c>
      <c r="B28" s="19">
        <v>3441.9534630615876</v>
      </c>
    </row>
    <row r="29" spans="1:2" x14ac:dyDescent="0.2">
      <c r="A29" s="18" t="s">
        <v>97</v>
      </c>
      <c r="B29" s="19">
        <v>3164.0486519084393</v>
      </c>
    </row>
    <row r="30" spans="1:2" x14ac:dyDescent="0.2">
      <c r="A30" s="18" t="s">
        <v>76</v>
      </c>
      <c r="B30" s="19">
        <v>3086.8135868180566</v>
      </c>
    </row>
    <row r="31" spans="1:2" x14ac:dyDescent="0.2">
      <c r="A31" s="18" t="s">
        <v>71</v>
      </c>
      <c r="B31" s="19">
        <v>3086.8135868180566</v>
      </c>
    </row>
    <row r="32" spans="1:2" x14ac:dyDescent="0.2">
      <c r="A32" s="18" t="s">
        <v>404</v>
      </c>
      <c r="B32" s="19">
        <v>3022.1531482866612</v>
      </c>
    </row>
    <row r="33" spans="1:2" x14ac:dyDescent="0.2">
      <c r="A33" s="18" t="s">
        <v>406</v>
      </c>
      <c r="B33" s="19">
        <v>2832.5030481115959</v>
      </c>
    </row>
    <row r="34" spans="1:2" x14ac:dyDescent="0.2">
      <c r="A34" s="18" t="s">
        <v>224</v>
      </c>
      <c r="B34" s="19">
        <v>2773.1494085086692</v>
      </c>
    </row>
    <row r="35" spans="1:2" x14ac:dyDescent="0.2">
      <c r="A35" s="18" t="s">
        <v>251</v>
      </c>
      <c r="B35" s="19">
        <v>2509.3280624855956</v>
      </c>
    </row>
    <row r="36" spans="1:2" x14ac:dyDescent="0.2">
      <c r="A36" s="18" t="s">
        <v>6</v>
      </c>
      <c r="B36" s="19">
        <v>2264.37733678011</v>
      </c>
    </row>
    <row r="37" spans="1:2" x14ac:dyDescent="0.2">
      <c r="A37" s="18" t="s">
        <v>82</v>
      </c>
      <c r="B37" s="19">
        <v>2142.7076718365261</v>
      </c>
    </row>
    <row r="38" spans="1:2" x14ac:dyDescent="0.2">
      <c r="A38" s="18" t="s">
        <v>405</v>
      </c>
      <c r="B38" s="19">
        <v>2025.086184209239</v>
      </c>
    </row>
    <row r="39" spans="1:2" x14ac:dyDescent="0.2">
      <c r="A39" s="18" t="s">
        <v>407</v>
      </c>
      <c r="B39" s="19">
        <v>1803.5035500114693</v>
      </c>
    </row>
    <row r="40" spans="1:2" x14ac:dyDescent="0.2">
      <c r="A40" s="18" t="s">
        <v>382</v>
      </c>
      <c r="B40" s="19">
        <v>1658.0672540516432</v>
      </c>
    </row>
    <row r="41" spans="1:2" x14ac:dyDescent="0.2">
      <c r="A41" s="18" t="s">
        <v>17</v>
      </c>
      <c r="B41" s="19">
        <v>1448.2308854003084</v>
      </c>
    </row>
    <row r="42" spans="1:2" x14ac:dyDescent="0.2">
      <c r="A42" s="18" t="s">
        <v>380</v>
      </c>
      <c r="B42" s="19">
        <v>1427.3280426852573</v>
      </c>
    </row>
    <row r="43" spans="1:2" x14ac:dyDescent="0.2">
      <c r="A43" s="18" t="s">
        <v>61</v>
      </c>
      <c r="B43" s="19">
        <v>1291.0129814619811</v>
      </c>
    </row>
    <row r="44" spans="1:2" x14ac:dyDescent="0.2">
      <c r="A44" s="18" t="s">
        <v>381</v>
      </c>
      <c r="B44" s="19">
        <v>1279.8314957434279</v>
      </c>
    </row>
    <row r="45" spans="1:2" x14ac:dyDescent="0.2">
      <c r="A45" s="18" t="s">
        <v>227</v>
      </c>
      <c r="B45" s="19">
        <v>1267.5423196654256</v>
      </c>
    </row>
    <row r="46" spans="1:2" x14ac:dyDescent="0.2">
      <c r="A46" s="18" t="s">
        <v>230</v>
      </c>
      <c r="B46" s="19">
        <v>1072.2049263973558</v>
      </c>
    </row>
    <row r="47" spans="1:2" x14ac:dyDescent="0.2">
      <c r="A47" s="18" t="s">
        <v>383</v>
      </c>
      <c r="B47" s="19">
        <v>1051.2001410897947</v>
      </c>
    </row>
    <row r="48" spans="1:2" x14ac:dyDescent="0.2">
      <c r="A48" s="18" t="s">
        <v>385</v>
      </c>
      <c r="B48" s="19">
        <v>1002.6875640098397</v>
      </c>
    </row>
    <row r="49" spans="1:2" x14ac:dyDescent="0.2">
      <c r="A49" s="18" t="s">
        <v>384</v>
      </c>
      <c r="B49" s="19">
        <v>818.26929170316032</v>
      </c>
    </row>
    <row r="50" spans="1:2" x14ac:dyDescent="0.2">
      <c r="A50" s="18" t="s">
        <v>374</v>
      </c>
      <c r="B50" s="19">
        <v>734.57312627526755</v>
      </c>
    </row>
    <row r="51" spans="1:2" x14ac:dyDescent="0.2">
      <c r="A51" s="18" t="s">
        <v>379</v>
      </c>
      <c r="B51" s="19">
        <v>733.12096654806248</v>
      </c>
    </row>
    <row r="52" spans="1:2" x14ac:dyDescent="0.2">
      <c r="A52" s="18" t="s">
        <v>378</v>
      </c>
      <c r="B52" s="19">
        <v>733.12096654806248</v>
      </c>
    </row>
    <row r="53" spans="1:2" x14ac:dyDescent="0.2">
      <c r="A53" s="18" t="s">
        <v>120</v>
      </c>
      <c r="B53" s="19">
        <v>733.12096654806248</v>
      </c>
    </row>
    <row r="54" spans="1:2" x14ac:dyDescent="0.2">
      <c r="A54" s="18" t="s">
        <v>388</v>
      </c>
      <c r="B54" s="19">
        <v>625.79118183445792</v>
      </c>
    </row>
    <row r="55" spans="1:2" x14ac:dyDescent="0.2">
      <c r="A55" s="18" t="s">
        <v>505</v>
      </c>
      <c r="B55" s="19">
        <v>550.69094104737997</v>
      </c>
    </row>
    <row r="56" spans="1:2" x14ac:dyDescent="0.2">
      <c r="A56" s="18" t="s">
        <v>402</v>
      </c>
      <c r="B56" s="19">
        <v>519.76072898232576</v>
      </c>
    </row>
    <row r="57" spans="1:2" x14ac:dyDescent="0.2">
      <c r="A57" s="18" t="s">
        <v>387</v>
      </c>
      <c r="B57" s="19">
        <v>497.38333786207932</v>
      </c>
    </row>
    <row r="58" spans="1:2" x14ac:dyDescent="0.2">
      <c r="A58" s="18" t="s">
        <v>389</v>
      </c>
      <c r="B58" s="19">
        <v>460.97408806057774</v>
      </c>
    </row>
    <row r="59" spans="1:2" x14ac:dyDescent="0.2">
      <c r="A59" s="18" t="s">
        <v>486</v>
      </c>
      <c r="B59" s="19">
        <v>454.01112529574749</v>
      </c>
    </row>
    <row r="60" spans="1:2" x14ac:dyDescent="0.2">
      <c r="A60" s="18" t="s">
        <v>62</v>
      </c>
      <c r="B60" s="19">
        <v>423.47806706831381</v>
      </c>
    </row>
    <row r="61" spans="1:2" x14ac:dyDescent="0.2">
      <c r="A61" s="18" t="s">
        <v>386</v>
      </c>
      <c r="B61" s="19">
        <v>349.77273755968844</v>
      </c>
    </row>
    <row r="62" spans="1:2" x14ac:dyDescent="0.2">
      <c r="A62" s="18" t="s">
        <v>500</v>
      </c>
      <c r="B62" s="19">
        <v>333.87778147489826</v>
      </c>
    </row>
    <row r="63" spans="1:2" x14ac:dyDescent="0.2">
      <c r="A63" s="18" t="s">
        <v>196</v>
      </c>
      <c r="B63" s="19">
        <v>333.87778147489826</v>
      </c>
    </row>
    <row r="64" spans="1:2" x14ac:dyDescent="0.2">
      <c r="A64" s="18" t="s">
        <v>222</v>
      </c>
      <c r="B64" s="19">
        <v>256.12901978048586</v>
      </c>
    </row>
    <row r="65" spans="1:2" x14ac:dyDescent="0.2">
      <c r="A65" s="18" t="s">
        <v>54</v>
      </c>
      <c r="B65" s="19">
        <v>243.15900310199717</v>
      </c>
    </row>
    <row r="66" spans="1:2" x14ac:dyDescent="0.2">
      <c r="A66" s="18" t="s">
        <v>501</v>
      </c>
      <c r="B66" s="19">
        <v>241.61819122774446</v>
      </c>
    </row>
    <row r="67" spans="1:2" x14ac:dyDescent="0.2">
      <c r="A67" s="18" t="s">
        <v>403</v>
      </c>
      <c r="B67" s="19">
        <v>155.33682547131443</v>
      </c>
    </row>
    <row r="68" spans="1:2" x14ac:dyDescent="0.2">
      <c r="A68" s="18" t="s">
        <v>77</v>
      </c>
      <c r="B68" s="19">
        <v>79.317908327981968</v>
      </c>
    </row>
    <row r="69" spans="1:2" x14ac:dyDescent="0.2">
      <c r="A69" s="18" t="s">
        <v>56</v>
      </c>
      <c r="B69" s="19">
        <v>13.071135673016519</v>
      </c>
    </row>
    <row r="70" spans="1:2" x14ac:dyDescent="0.2">
      <c r="A70" s="23" t="s">
        <v>482</v>
      </c>
      <c r="B70" s="21">
        <v>0</v>
      </c>
    </row>
    <row r="71" spans="1:2" x14ac:dyDescent="0.2">
      <c r="A71" s="18" t="s">
        <v>408</v>
      </c>
      <c r="B71" s="19">
        <v>0</v>
      </c>
    </row>
    <row r="72" spans="1:2" x14ac:dyDescent="0.2">
      <c r="A72" s="23" t="s">
        <v>506</v>
      </c>
      <c r="B72" s="21">
        <v>0</v>
      </c>
    </row>
    <row r="73" spans="1:2" x14ac:dyDescent="0.2">
      <c r="A73" s="18" t="s">
        <v>498</v>
      </c>
      <c r="B73" s="19">
        <v>0</v>
      </c>
    </row>
    <row r="74" spans="1:2" x14ac:dyDescent="0.2">
      <c r="A74" s="18" t="s">
        <v>507</v>
      </c>
      <c r="B74" s="19">
        <v>0</v>
      </c>
    </row>
    <row r="75" spans="1:2" x14ac:dyDescent="0.2">
      <c r="A75" s="18" t="s">
        <v>485</v>
      </c>
      <c r="B75" s="19">
        <v>0</v>
      </c>
    </row>
    <row r="76" spans="1:2" x14ac:dyDescent="0.2">
      <c r="A76" s="18" t="s">
        <v>420</v>
      </c>
      <c r="B76" s="19">
        <v>0</v>
      </c>
    </row>
    <row r="77" spans="1:2" x14ac:dyDescent="0.2">
      <c r="A77" s="18" t="s">
        <v>484</v>
      </c>
      <c r="B77" s="19">
        <v>0</v>
      </c>
    </row>
    <row r="78" spans="1:2" x14ac:dyDescent="0.2">
      <c r="A78" s="18" t="s">
        <v>475</v>
      </c>
      <c r="B78" s="19">
        <v>0</v>
      </c>
    </row>
    <row r="79" spans="1:2" x14ac:dyDescent="0.2">
      <c r="A79" s="18" t="s">
        <v>132</v>
      </c>
      <c r="B79" s="19">
        <v>0</v>
      </c>
    </row>
    <row r="80" spans="1:2" x14ac:dyDescent="0.2">
      <c r="A80" s="18" t="s">
        <v>474</v>
      </c>
      <c r="B80" s="19">
        <v>0</v>
      </c>
    </row>
    <row r="81" spans="1:2" x14ac:dyDescent="0.2">
      <c r="A81" s="18" t="s">
        <v>130</v>
      </c>
      <c r="B81" s="19">
        <v>0</v>
      </c>
    </row>
    <row r="82" spans="1:2" x14ac:dyDescent="0.2">
      <c r="A82" s="18" t="s">
        <v>83</v>
      </c>
      <c r="B82" s="19">
        <v>-10.831944737510943</v>
      </c>
    </row>
    <row r="83" spans="1:2" x14ac:dyDescent="0.2">
      <c r="A83" s="18" t="s">
        <v>47</v>
      </c>
      <c r="B83" s="19">
        <v>-18.754573161548858</v>
      </c>
    </row>
    <row r="84" spans="1:2" x14ac:dyDescent="0.2">
      <c r="A84" s="18" t="s">
        <v>57</v>
      </c>
      <c r="B84" s="19">
        <v>-104.00106496394376</v>
      </c>
    </row>
    <row r="85" spans="1:2" x14ac:dyDescent="0.2">
      <c r="A85" s="23" t="s">
        <v>472</v>
      </c>
      <c r="B85" s="21">
        <v>-109.17130163966794</v>
      </c>
    </row>
    <row r="86" spans="1:2" x14ac:dyDescent="0.2">
      <c r="A86" s="18" t="s">
        <v>155</v>
      </c>
      <c r="B86" s="19">
        <v>-129.05015808688495</v>
      </c>
    </row>
    <row r="87" spans="1:2" x14ac:dyDescent="0.2">
      <c r="A87" s="18" t="s">
        <v>499</v>
      </c>
      <c r="B87" s="19">
        <v>-154.70534162383242</v>
      </c>
    </row>
    <row r="88" spans="1:2" x14ac:dyDescent="0.2">
      <c r="A88" s="18" t="s">
        <v>466</v>
      </c>
      <c r="B88" s="19">
        <v>-218.59422736360284</v>
      </c>
    </row>
    <row r="89" spans="1:2" x14ac:dyDescent="0.2">
      <c r="A89" s="18" t="s">
        <v>444</v>
      </c>
      <c r="B89" s="19">
        <v>-218.59422736360284</v>
      </c>
    </row>
    <row r="90" spans="1:2" x14ac:dyDescent="0.2">
      <c r="A90" s="18" t="s">
        <v>487</v>
      </c>
      <c r="B90" s="19">
        <v>-263.45074101654365</v>
      </c>
    </row>
    <row r="91" spans="1:2" x14ac:dyDescent="0.2">
      <c r="A91" s="18" t="s">
        <v>459</v>
      </c>
      <c r="B91" s="19">
        <v>-294.20430534189171</v>
      </c>
    </row>
    <row r="92" spans="1:2" x14ac:dyDescent="0.2">
      <c r="A92" s="18" t="s">
        <v>465</v>
      </c>
      <c r="B92" s="19">
        <v>-332.5202162624434</v>
      </c>
    </row>
    <row r="93" spans="1:2" x14ac:dyDescent="0.2">
      <c r="A93" s="18" t="s">
        <v>411</v>
      </c>
      <c r="B93" s="19">
        <v>-332.5202162624434</v>
      </c>
    </row>
    <row r="94" spans="1:2" x14ac:dyDescent="0.2">
      <c r="A94" s="18" t="s">
        <v>441</v>
      </c>
      <c r="B94" s="19">
        <v>-332.5202162624434</v>
      </c>
    </row>
    <row r="95" spans="1:2" x14ac:dyDescent="0.2">
      <c r="A95" s="18" t="s">
        <v>118</v>
      </c>
      <c r="B95" s="19">
        <v>-332.5202162624434</v>
      </c>
    </row>
    <row r="96" spans="1:2" x14ac:dyDescent="0.2">
      <c r="A96" s="18" t="s">
        <v>417</v>
      </c>
      <c r="B96" s="19">
        <v>-332.5202162624434</v>
      </c>
    </row>
    <row r="97" spans="1:2" x14ac:dyDescent="0.2">
      <c r="A97" s="18" t="s">
        <v>114</v>
      </c>
      <c r="B97" s="19">
        <v>-332.5202162624434</v>
      </c>
    </row>
    <row r="98" spans="1:2" x14ac:dyDescent="0.2">
      <c r="A98" s="18" t="s">
        <v>421</v>
      </c>
      <c r="B98" s="19">
        <v>-332.5202162624434</v>
      </c>
    </row>
    <row r="99" spans="1:2" x14ac:dyDescent="0.2">
      <c r="A99" s="18" t="s">
        <v>461</v>
      </c>
      <c r="B99" s="19">
        <v>-332.5202162624434</v>
      </c>
    </row>
    <row r="100" spans="1:2" x14ac:dyDescent="0.2">
      <c r="A100" s="18" t="s">
        <v>53</v>
      </c>
      <c r="B100" s="19">
        <v>-405.32775944854075</v>
      </c>
    </row>
    <row r="101" spans="1:2" x14ac:dyDescent="0.2">
      <c r="A101" s="18" t="s">
        <v>424</v>
      </c>
      <c r="B101" s="19">
        <v>-436.36438644852251</v>
      </c>
    </row>
    <row r="102" spans="1:2" x14ac:dyDescent="0.2">
      <c r="A102" s="18" t="s">
        <v>470</v>
      </c>
      <c r="B102" s="19">
        <v>-472.66574918744544</v>
      </c>
    </row>
    <row r="103" spans="1:2" x14ac:dyDescent="0.2">
      <c r="A103" s="18" t="s">
        <v>225</v>
      </c>
      <c r="B103" s="19">
        <v>-477.96245285001078</v>
      </c>
    </row>
    <row r="104" spans="1:2" x14ac:dyDescent="0.2">
      <c r="A104" s="18" t="s">
        <v>447</v>
      </c>
      <c r="B104" s="19">
        <v>-482.04496838014649</v>
      </c>
    </row>
    <row r="105" spans="1:2" x14ac:dyDescent="0.2">
      <c r="A105" s="18" t="s">
        <v>468</v>
      </c>
      <c r="B105" s="19">
        <v>-482.04496838014649</v>
      </c>
    </row>
    <row r="106" spans="1:2" x14ac:dyDescent="0.2">
      <c r="A106" s="18" t="s">
        <v>451</v>
      </c>
      <c r="B106" s="19">
        <v>-482.04496838014649</v>
      </c>
    </row>
    <row r="107" spans="1:2" x14ac:dyDescent="0.2">
      <c r="A107" s="18" t="s">
        <v>185</v>
      </c>
      <c r="B107" s="19">
        <v>-525.54442069930428</v>
      </c>
    </row>
    <row r="108" spans="1:2" x14ac:dyDescent="0.2">
      <c r="A108" s="18" t="s">
        <v>221</v>
      </c>
      <c r="B108" s="19">
        <v>-550.08432515192862</v>
      </c>
    </row>
    <row r="109" spans="1:2" x14ac:dyDescent="0.2">
      <c r="A109" s="18" t="s">
        <v>508</v>
      </c>
      <c r="B109" s="19">
        <v>-570.04068968306274</v>
      </c>
    </row>
    <row r="110" spans="1:2" x14ac:dyDescent="0.2">
      <c r="A110" s="18" t="s">
        <v>409</v>
      </c>
      <c r="B110" s="19">
        <v>-602.65602520071843</v>
      </c>
    </row>
    <row r="111" spans="1:2" x14ac:dyDescent="0.2">
      <c r="A111" s="18" t="s">
        <v>435</v>
      </c>
      <c r="B111" s="19">
        <v>-602.65602520071843</v>
      </c>
    </row>
    <row r="112" spans="1:2" x14ac:dyDescent="0.2">
      <c r="A112" s="18" t="s">
        <v>426</v>
      </c>
      <c r="B112" s="19">
        <v>-602.65602520071843</v>
      </c>
    </row>
    <row r="113" spans="1:2" x14ac:dyDescent="0.2">
      <c r="A113" s="18" t="s">
        <v>438</v>
      </c>
      <c r="B113" s="19">
        <v>-602.65602520071843</v>
      </c>
    </row>
    <row r="114" spans="1:2" x14ac:dyDescent="0.2">
      <c r="A114" s="18" t="s">
        <v>471</v>
      </c>
      <c r="B114" s="19">
        <v>-602.65602520071843</v>
      </c>
    </row>
    <row r="115" spans="1:2" x14ac:dyDescent="0.2">
      <c r="A115" s="18" t="s">
        <v>455</v>
      </c>
      <c r="B115" s="19">
        <v>-602.65602520071843</v>
      </c>
    </row>
    <row r="116" spans="1:2" x14ac:dyDescent="0.2">
      <c r="A116" s="18" t="s">
        <v>422</v>
      </c>
      <c r="B116" s="19">
        <v>-742.80155812572048</v>
      </c>
    </row>
    <row r="117" spans="1:2" x14ac:dyDescent="0.2">
      <c r="A117" s="18" t="s">
        <v>460</v>
      </c>
      <c r="B117" s="19">
        <v>-742.80155812572048</v>
      </c>
    </row>
    <row r="118" spans="1:2" x14ac:dyDescent="0.2">
      <c r="A118" s="18" t="s">
        <v>423</v>
      </c>
      <c r="B118" s="19">
        <v>-742.80155812572048</v>
      </c>
    </row>
    <row r="119" spans="1:2" x14ac:dyDescent="0.2">
      <c r="A119" s="18" t="s">
        <v>456</v>
      </c>
      <c r="B119" s="19">
        <v>-742.80155812572048</v>
      </c>
    </row>
    <row r="120" spans="1:2" x14ac:dyDescent="0.2">
      <c r="A120" s="18" t="s">
        <v>129</v>
      </c>
      <c r="B120" s="19">
        <v>-760.7740019152883</v>
      </c>
    </row>
    <row r="121" spans="1:2" x14ac:dyDescent="0.2">
      <c r="A121" s="18" t="s">
        <v>483</v>
      </c>
      <c r="B121" s="19">
        <v>-800.9104007669456</v>
      </c>
    </row>
    <row r="122" spans="1:2" x14ac:dyDescent="0.2">
      <c r="A122" s="18" t="s">
        <v>410</v>
      </c>
      <c r="B122" s="19">
        <v>-859.42220217420254</v>
      </c>
    </row>
    <row r="123" spans="1:2" x14ac:dyDescent="0.2">
      <c r="A123" s="18" t="s">
        <v>70</v>
      </c>
      <c r="B123" s="19">
        <v>-861.32693720025839</v>
      </c>
    </row>
    <row r="124" spans="1:2" x14ac:dyDescent="0.2">
      <c r="A124" s="23" t="s">
        <v>437</v>
      </c>
      <c r="B124" s="21">
        <v>-886.29924309533988</v>
      </c>
    </row>
    <row r="125" spans="1:2" x14ac:dyDescent="0.2">
      <c r="A125" s="18" t="s">
        <v>136</v>
      </c>
      <c r="B125" s="19">
        <v>-987.36766169248824</v>
      </c>
    </row>
    <row r="126" spans="1:2" x14ac:dyDescent="0.2">
      <c r="A126" s="18" t="s">
        <v>413</v>
      </c>
      <c r="B126" s="19">
        <v>-987.36766169248824</v>
      </c>
    </row>
    <row r="127" spans="1:2" x14ac:dyDescent="0.2">
      <c r="A127" s="18" t="s">
        <v>445</v>
      </c>
      <c r="B127" s="19">
        <v>-987.36766169248824</v>
      </c>
    </row>
    <row r="128" spans="1:2" x14ac:dyDescent="0.2">
      <c r="A128" s="18" t="s">
        <v>427</v>
      </c>
      <c r="B128" s="19">
        <v>-1089.6074004133836</v>
      </c>
    </row>
    <row r="129" spans="1:2" x14ac:dyDescent="0.2">
      <c r="A129" s="18" t="s">
        <v>439</v>
      </c>
      <c r="B129" s="19">
        <v>-1127.9174343230843</v>
      </c>
    </row>
    <row r="130" spans="1:2" x14ac:dyDescent="0.2">
      <c r="A130" s="18" t="s">
        <v>463</v>
      </c>
      <c r="B130" s="19">
        <v>-1127.9174343230843</v>
      </c>
    </row>
    <row r="131" spans="1:2" x14ac:dyDescent="0.2">
      <c r="A131" s="18" t="s">
        <v>467</v>
      </c>
      <c r="B131" s="19">
        <v>-1127.9174343230843</v>
      </c>
    </row>
    <row r="132" spans="1:2" x14ac:dyDescent="0.2">
      <c r="A132" s="18" t="s">
        <v>429</v>
      </c>
      <c r="B132" s="19">
        <v>-1127.9174343230843</v>
      </c>
    </row>
    <row r="133" spans="1:2" x14ac:dyDescent="0.2">
      <c r="A133" s="18" t="s">
        <v>469</v>
      </c>
      <c r="B133" s="19">
        <v>-1127.9174343230843</v>
      </c>
    </row>
    <row r="134" spans="1:2" x14ac:dyDescent="0.2">
      <c r="A134" s="18" t="s">
        <v>195</v>
      </c>
      <c r="B134" s="19">
        <v>-1127.9174343230843</v>
      </c>
    </row>
    <row r="135" spans="1:2" x14ac:dyDescent="0.2">
      <c r="A135" s="18" t="s">
        <v>453</v>
      </c>
      <c r="B135" s="19">
        <v>-1127.9174343230843</v>
      </c>
    </row>
    <row r="136" spans="1:2" x14ac:dyDescent="0.2">
      <c r="A136" s="18" t="s">
        <v>299</v>
      </c>
      <c r="B136" s="19">
        <v>-1224.8018041485298</v>
      </c>
    </row>
    <row r="137" spans="1:2" x14ac:dyDescent="0.2">
      <c r="A137" s="18" t="s">
        <v>446</v>
      </c>
      <c r="B137" s="19">
        <v>-1257.193543136086</v>
      </c>
    </row>
    <row r="138" spans="1:2" x14ac:dyDescent="0.2">
      <c r="A138" s="18" t="s">
        <v>164</v>
      </c>
      <c r="B138" s="19">
        <v>-1257.193543136086</v>
      </c>
    </row>
    <row r="139" spans="1:2" x14ac:dyDescent="0.2">
      <c r="A139" s="18" t="s">
        <v>89</v>
      </c>
      <c r="B139" s="19">
        <v>-1336.1962083937644</v>
      </c>
    </row>
    <row r="140" spans="1:2" x14ac:dyDescent="0.2">
      <c r="A140" s="18" t="s">
        <v>464</v>
      </c>
      <c r="B140" s="19">
        <v>-1410.1149500464719</v>
      </c>
    </row>
    <row r="141" spans="1:2" x14ac:dyDescent="0.2">
      <c r="A141" s="18" t="s">
        <v>440</v>
      </c>
      <c r="B141" s="19">
        <v>-1410.1149500464719</v>
      </c>
    </row>
    <row r="142" spans="1:2" x14ac:dyDescent="0.2">
      <c r="A142" s="18" t="s">
        <v>450</v>
      </c>
      <c r="B142" s="19">
        <v>-1410.1149500464719</v>
      </c>
    </row>
    <row r="143" spans="1:2" x14ac:dyDescent="0.2">
      <c r="A143" s="18" t="s">
        <v>458</v>
      </c>
      <c r="B143" s="19">
        <v>-1410.1149500464719</v>
      </c>
    </row>
    <row r="144" spans="1:2" x14ac:dyDescent="0.2">
      <c r="A144" s="18" t="s">
        <v>416</v>
      </c>
      <c r="B144" s="19">
        <v>-1410.1149500464719</v>
      </c>
    </row>
    <row r="145" spans="1:2" x14ac:dyDescent="0.2">
      <c r="A145" s="18" t="s">
        <v>419</v>
      </c>
      <c r="B145" s="19">
        <v>-1410.1149500464719</v>
      </c>
    </row>
    <row r="146" spans="1:2" x14ac:dyDescent="0.2">
      <c r="A146" s="23" t="s">
        <v>414</v>
      </c>
      <c r="B146" s="21">
        <v>-1410.1149500464719</v>
      </c>
    </row>
    <row r="147" spans="1:2" x14ac:dyDescent="0.2">
      <c r="A147" s="18" t="s">
        <v>431</v>
      </c>
      <c r="B147" s="19">
        <v>-1588.7074377895042</v>
      </c>
    </row>
    <row r="148" spans="1:2" x14ac:dyDescent="0.2">
      <c r="A148" s="18" t="s">
        <v>137</v>
      </c>
      <c r="B148" s="19">
        <v>-1588.7074377895042</v>
      </c>
    </row>
    <row r="149" spans="1:2" x14ac:dyDescent="0.2">
      <c r="A149" s="18" t="s">
        <v>436</v>
      </c>
      <c r="B149" s="19">
        <v>-1763.5520307390145</v>
      </c>
    </row>
    <row r="150" spans="1:2" x14ac:dyDescent="0.2">
      <c r="A150" s="18" t="s">
        <v>452</v>
      </c>
      <c r="B150" s="19">
        <v>-1763.5520307390145</v>
      </c>
    </row>
    <row r="151" spans="1:2" x14ac:dyDescent="0.2">
      <c r="A151" s="18" t="s">
        <v>418</v>
      </c>
      <c r="B151" s="19">
        <v>-1947.7303111319986</v>
      </c>
    </row>
    <row r="152" spans="1:2" x14ac:dyDescent="0.2">
      <c r="A152" s="18" t="s">
        <v>442</v>
      </c>
      <c r="B152" s="19">
        <v>-2113.9519702082839</v>
      </c>
    </row>
    <row r="153" spans="1:2" x14ac:dyDescent="0.2">
      <c r="A153" s="18" t="s">
        <v>443</v>
      </c>
      <c r="B153" s="19">
        <v>-2326.1573260013097</v>
      </c>
    </row>
    <row r="154" spans="1:2" x14ac:dyDescent="0.2">
      <c r="A154" s="18" t="s">
        <v>462</v>
      </c>
      <c r="B154" s="19">
        <v>-2326.1573260013097</v>
      </c>
    </row>
    <row r="155" spans="1:2" x14ac:dyDescent="0.2">
      <c r="A155" s="18" t="s">
        <v>488</v>
      </c>
      <c r="B155" s="19">
        <v>-2337.5752530851728</v>
      </c>
    </row>
    <row r="156" spans="1:2" x14ac:dyDescent="0.2">
      <c r="A156" s="18" t="s">
        <v>248</v>
      </c>
      <c r="B156" s="19">
        <v>-2434.5546685602271</v>
      </c>
    </row>
    <row r="157" spans="1:2" x14ac:dyDescent="0.2">
      <c r="A157" s="18" t="s">
        <v>425</v>
      </c>
      <c r="B157" s="19">
        <v>-2494.1158500063389</v>
      </c>
    </row>
    <row r="158" spans="1:2" x14ac:dyDescent="0.2">
      <c r="A158" s="18" t="s">
        <v>58</v>
      </c>
      <c r="B158" s="19">
        <v>-2581.2119654678286</v>
      </c>
    </row>
    <row r="159" spans="1:2" x14ac:dyDescent="0.2">
      <c r="A159" s="18" t="s">
        <v>81</v>
      </c>
      <c r="B159" s="19">
        <v>-2642.300188020406</v>
      </c>
    </row>
    <row r="160" spans="1:2" x14ac:dyDescent="0.2">
      <c r="A160" s="18" t="s">
        <v>428</v>
      </c>
      <c r="B160" s="19">
        <v>-2660.3375090826244</v>
      </c>
    </row>
    <row r="161" spans="1:2" x14ac:dyDescent="0.2">
      <c r="A161" s="18" t="s">
        <v>95</v>
      </c>
      <c r="B161" s="19">
        <v>-2699.1053607822937</v>
      </c>
    </row>
    <row r="162" spans="1:2" x14ac:dyDescent="0.2">
      <c r="A162" s="18" t="s">
        <v>131</v>
      </c>
      <c r="B162" s="19">
        <v>-2800.2852826286626</v>
      </c>
    </row>
    <row r="163" spans="1:2" x14ac:dyDescent="0.2">
      <c r="A163" s="18" t="s">
        <v>430</v>
      </c>
      <c r="B163" s="19">
        <v>-2801.8203153488757</v>
      </c>
    </row>
    <row r="164" spans="1:2" x14ac:dyDescent="0.2">
      <c r="A164" s="18" t="s">
        <v>391</v>
      </c>
      <c r="B164" s="19">
        <v>-2828.1750583439302</v>
      </c>
    </row>
    <row r="165" spans="1:2" x14ac:dyDescent="0.2">
      <c r="A165" s="18" t="s">
        <v>199</v>
      </c>
      <c r="B165" s="19">
        <v>-2872.4430287274831</v>
      </c>
    </row>
    <row r="166" spans="1:2" x14ac:dyDescent="0.2">
      <c r="A166" s="18" t="s">
        <v>98</v>
      </c>
      <c r="B166" s="19">
        <v>-2917.7406242524949</v>
      </c>
    </row>
    <row r="167" spans="1:2" x14ac:dyDescent="0.2">
      <c r="A167" s="18" t="s">
        <v>415</v>
      </c>
      <c r="B167" s="19">
        <v>-2929.8520702062419</v>
      </c>
    </row>
    <row r="168" spans="1:2" x14ac:dyDescent="0.2">
      <c r="A168" s="18" t="s">
        <v>236</v>
      </c>
      <c r="B168" s="19">
        <v>-2965.9833485485742</v>
      </c>
    </row>
    <row r="169" spans="1:2" x14ac:dyDescent="0.2">
      <c r="A169" s="23" t="s">
        <v>375</v>
      </c>
      <c r="B169" s="21">
        <v>-2993.562589316321</v>
      </c>
    </row>
    <row r="170" spans="1:2" x14ac:dyDescent="0.2">
      <c r="A170" s="18" t="s">
        <v>434</v>
      </c>
      <c r="B170" s="19">
        <v>-3071.8787359864223</v>
      </c>
    </row>
    <row r="171" spans="1:2" x14ac:dyDescent="0.2">
      <c r="A171" s="18" t="s">
        <v>226</v>
      </c>
      <c r="B171" s="19">
        <v>-3080.3768112108933</v>
      </c>
    </row>
    <row r="172" spans="1:2" x14ac:dyDescent="0.2">
      <c r="A172" s="18" t="s">
        <v>173</v>
      </c>
      <c r="B172" s="19">
        <v>-3165.0075011537642</v>
      </c>
    </row>
    <row r="173" spans="1:2" x14ac:dyDescent="0.2">
      <c r="A173" s="18" t="s">
        <v>247</v>
      </c>
      <c r="B173" s="19">
        <v>-3165.0075011537642</v>
      </c>
    </row>
    <row r="174" spans="1:2" x14ac:dyDescent="0.2">
      <c r="A174" s="18" t="s">
        <v>74</v>
      </c>
      <c r="B174" s="19">
        <v>-3165.0075011537642</v>
      </c>
    </row>
    <row r="175" spans="1:2" x14ac:dyDescent="0.2">
      <c r="A175" s="18" t="s">
        <v>243</v>
      </c>
      <c r="B175" s="19">
        <v>-3165.0075011537642</v>
      </c>
    </row>
    <row r="176" spans="1:2" x14ac:dyDescent="0.2">
      <c r="A176" s="18" t="s">
        <v>12</v>
      </c>
      <c r="B176" s="19">
        <v>-3165.0075011537642</v>
      </c>
    </row>
    <row r="177" spans="1:2" x14ac:dyDescent="0.2">
      <c r="A177" s="18" t="s">
        <v>140</v>
      </c>
      <c r="B177" s="19">
        <v>-3190.4067883854132</v>
      </c>
    </row>
    <row r="178" spans="1:2" x14ac:dyDescent="0.2">
      <c r="A178" s="18" t="s">
        <v>295</v>
      </c>
      <c r="B178" s="19">
        <v>-3203.6299985875426</v>
      </c>
    </row>
    <row r="179" spans="1:2" x14ac:dyDescent="0.2">
      <c r="A179" s="18" t="s">
        <v>454</v>
      </c>
      <c r="B179" s="19">
        <v>-3233.6840860550024</v>
      </c>
    </row>
    <row r="180" spans="1:2" x14ac:dyDescent="0.2">
      <c r="A180" s="18" t="s">
        <v>33</v>
      </c>
      <c r="B180" s="19">
        <v>-3276.3533297183944</v>
      </c>
    </row>
    <row r="181" spans="1:2" x14ac:dyDescent="0.2">
      <c r="A181" s="18" t="s">
        <v>9</v>
      </c>
      <c r="B181" s="19">
        <v>-3277.4454217794555</v>
      </c>
    </row>
    <row r="182" spans="1:2" x14ac:dyDescent="0.2">
      <c r="A182" s="18" t="s">
        <v>412</v>
      </c>
      <c r="B182" s="19">
        <v>-3368.3866421262651</v>
      </c>
    </row>
    <row r="183" spans="1:2" x14ac:dyDescent="0.2">
      <c r="A183" s="18" t="s">
        <v>296</v>
      </c>
      <c r="B183" s="19">
        <v>-3379.8126958711946</v>
      </c>
    </row>
    <row r="184" spans="1:2" x14ac:dyDescent="0.2">
      <c r="A184" s="18" t="s">
        <v>134</v>
      </c>
      <c r="B184" s="19">
        <v>-3482.6143686505488</v>
      </c>
    </row>
    <row r="185" spans="1:2" x14ac:dyDescent="0.2">
      <c r="A185" s="18" t="s">
        <v>105</v>
      </c>
      <c r="B185" s="19">
        <v>-3498.8852826286625</v>
      </c>
    </row>
    <row r="186" spans="1:2" x14ac:dyDescent="0.2">
      <c r="A186" s="18" t="s">
        <v>223</v>
      </c>
      <c r="B186" s="19">
        <v>-3498.8852826286625</v>
      </c>
    </row>
    <row r="187" spans="1:2" x14ac:dyDescent="0.2">
      <c r="A187" s="18" t="s">
        <v>176</v>
      </c>
      <c r="B187" s="19">
        <v>-3498.8852826286625</v>
      </c>
    </row>
    <row r="188" spans="1:2" x14ac:dyDescent="0.2">
      <c r="A188" s="18" t="s">
        <v>215</v>
      </c>
      <c r="B188" s="19">
        <v>-3498.8852826286625</v>
      </c>
    </row>
    <row r="189" spans="1:2" x14ac:dyDescent="0.2">
      <c r="A189" s="18" t="s">
        <v>99</v>
      </c>
      <c r="B189" s="19">
        <v>-3498.8852826286625</v>
      </c>
    </row>
    <row r="190" spans="1:2" x14ac:dyDescent="0.2">
      <c r="A190" s="18" t="s">
        <v>16</v>
      </c>
      <c r="B190" s="19">
        <v>-3498.8852826286625</v>
      </c>
    </row>
    <row r="191" spans="1:2" x14ac:dyDescent="0.2">
      <c r="A191" s="18" t="s">
        <v>449</v>
      </c>
      <c r="B191" s="19">
        <v>-3498.8852826286625</v>
      </c>
    </row>
    <row r="192" spans="1:2" x14ac:dyDescent="0.2">
      <c r="A192" s="18" t="s">
        <v>242</v>
      </c>
      <c r="B192" s="19">
        <v>-3498.8852826286625</v>
      </c>
    </row>
    <row r="193" spans="1:2" x14ac:dyDescent="0.2">
      <c r="A193" s="18" t="s">
        <v>141</v>
      </c>
      <c r="B193" s="19">
        <v>-3498.8852826286625</v>
      </c>
    </row>
    <row r="194" spans="1:2" x14ac:dyDescent="0.2">
      <c r="A194" s="18" t="s">
        <v>96</v>
      </c>
      <c r="B194" s="19">
        <v>-3498.8852826286625</v>
      </c>
    </row>
    <row r="195" spans="1:2" x14ac:dyDescent="0.2">
      <c r="A195" s="18" t="s">
        <v>187</v>
      </c>
      <c r="B195" s="19">
        <v>-3498.8852826286625</v>
      </c>
    </row>
    <row r="196" spans="1:2" x14ac:dyDescent="0.2">
      <c r="A196" s="18" t="s">
        <v>250</v>
      </c>
      <c r="B196" s="19">
        <v>-3498.8852826286625</v>
      </c>
    </row>
    <row r="197" spans="1:2" x14ac:dyDescent="0.2">
      <c r="A197" s="18" t="s">
        <v>126</v>
      </c>
      <c r="B197" s="19">
        <v>-3498.8852826286625</v>
      </c>
    </row>
    <row r="198" spans="1:2" x14ac:dyDescent="0.2">
      <c r="A198" s="18" t="s">
        <v>228</v>
      </c>
      <c r="B198" s="19">
        <v>-3498.8852826286625</v>
      </c>
    </row>
    <row r="199" spans="1:2" x14ac:dyDescent="0.2">
      <c r="A199" s="18" t="s">
        <v>229</v>
      </c>
      <c r="B199" s="19">
        <v>-3498.8852826286625</v>
      </c>
    </row>
    <row r="200" spans="1:2" x14ac:dyDescent="0.2">
      <c r="A200" s="18" t="s">
        <v>235</v>
      </c>
      <c r="B200" s="19">
        <v>-3498.8852826286625</v>
      </c>
    </row>
    <row r="201" spans="1:2" x14ac:dyDescent="0.2">
      <c r="A201" s="18" t="s">
        <v>88</v>
      </c>
      <c r="B201" s="19">
        <v>-3498.8852826286625</v>
      </c>
    </row>
    <row r="202" spans="1:2" x14ac:dyDescent="0.2">
      <c r="A202" s="18" t="s">
        <v>281</v>
      </c>
      <c r="B202" s="19">
        <v>-3498.8852826286625</v>
      </c>
    </row>
    <row r="203" spans="1:2" x14ac:dyDescent="0.2">
      <c r="A203" s="18" t="s">
        <v>246</v>
      </c>
      <c r="B203" s="19">
        <v>-3498.8852826286625</v>
      </c>
    </row>
    <row r="204" spans="1:2" x14ac:dyDescent="0.2">
      <c r="A204" s="18" t="s">
        <v>52</v>
      </c>
      <c r="B204" s="19">
        <v>-3498.8852826286625</v>
      </c>
    </row>
    <row r="205" spans="1:2" x14ac:dyDescent="0.2">
      <c r="A205" s="18" t="s">
        <v>390</v>
      </c>
      <c r="B205" s="19">
        <v>-3498.8852826286625</v>
      </c>
    </row>
    <row r="206" spans="1:2" x14ac:dyDescent="0.2">
      <c r="A206" s="18" t="s">
        <v>67</v>
      </c>
      <c r="B206" s="19">
        <v>-3498.8852826286625</v>
      </c>
    </row>
    <row r="207" spans="1:2" x14ac:dyDescent="0.2">
      <c r="A207" s="18" t="s">
        <v>300</v>
      </c>
      <c r="B207" s="19">
        <v>-3498.8852826286625</v>
      </c>
    </row>
    <row r="208" spans="1:2" x14ac:dyDescent="0.2">
      <c r="A208" s="18" t="s">
        <v>104</v>
      </c>
      <c r="B208" s="19">
        <v>-3498.8852826286625</v>
      </c>
    </row>
    <row r="209" spans="1:2" x14ac:dyDescent="0.2">
      <c r="A209" s="18" t="s">
        <v>133</v>
      </c>
      <c r="B209" s="19">
        <v>-3498.8852826286625</v>
      </c>
    </row>
    <row r="210" spans="1:2" x14ac:dyDescent="0.2">
      <c r="A210" s="18" t="s">
        <v>108</v>
      </c>
      <c r="B210" s="19">
        <v>-3498.8852826286625</v>
      </c>
    </row>
    <row r="211" spans="1:2" x14ac:dyDescent="0.2">
      <c r="A211" s="18" t="s">
        <v>109</v>
      </c>
      <c r="B211" s="19">
        <v>-3498.8852826286625</v>
      </c>
    </row>
    <row r="212" spans="1:2" x14ac:dyDescent="0.2">
      <c r="A212" s="18" t="s">
        <v>79</v>
      </c>
      <c r="B212" s="19">
        <v>-3498.8852826286625</v>
      </c>
    </row>
    <row r="213" spans="1:2" x14ac:dyDescent="0.2">
      <c r="A213" s="18" t="s">
        <v>4</v>
      </c>
      <c r="B213" s="19">
        <v>-3498.8852826286625</v>
      </c>
    </row>
    <row r="214" spans="1:2" x14ac:dyDescent="0.2">
      <c r="A214" s="18" t="s">
        <v>15</v>
      </c>
      <c r="B214" s="19">
        <v>-3498.8852826286625</v>
      </c>
    </row>
    <row r="215" spans="1:2" x14ac:dyDescent="0.2">
      <c r="A215" s="18" t="s">
        <v>90</v>
      </c>
      <c r="B215" s="19">
        <v>-3498.8852826286625</v>
      </c>
    </row>
    <row r="216" spans="1:2" x14ac:dyDescent="0.2">
      <c r="A216" s="18" t="s">
        <v>203</v>
      </c>
      <c r="B216" s="19">
        <v>-3498.8852826286625</v>
      </c>
    </row>
    <row r="217" spans="1:2" x14ac:dyDescent="0.2">
      <c r="A217" s="18" t="s">
        <v>206</v>
      </c>
      <c r="B217" s="19">
        <v>-3498.8852826286625</v>
      </c>
    </row>
    <row r="218" spans="1:2" x14ac:dyDescent="0.2">
      <c r="A218" s="18" t="s">
        <v>239</v>
      </c>
      <c r="B218" s="19">
        <v>-3498.8852826286625</v>
      </c>
    </row>
    <row r="219" spans="1:2" x14ac:dyDescent="0.2">
      <c r="A219" s="18" t="s">
        <v>238</v>
      </c>
      <c r="B219" s="19">
        <v>-3498.8852826286625</v>
      </c>
    </row>
    <row r="220" spans="1:2" x14ac:dyDescent="0.2">
      <c r="A220" s="18" t="s">
        <v>297</v>
      </c>
      <c r="B220" s="19">
        <v>-3498.8852826286625</v>
      </c>
    </row>
    <row r="221" spans="1:2" x14ac:dyDescent="0.2">
      <c r="A221" s="18" t="s">
        <v>253</v>
      </c>
      <c r="B221" s="19">
        <v>-3511.4259012955458</v>
      </c>
    </row>
    <row r="222" spans="1:2" x14ac:dyDescent="0.2">
      <c r="A222" s="18" t="s">
        <v>448</v>
      </c>
      <c r="B222" s="19">
        <v>-3511.4259012955458</v>
      </c>
    </row>
    <row r="223" spans="1:2" x14ac:dyDescent="0.2">
      <c r="A223" s="18" t="s">
        <v>282</v>
      </c>
      <c r="B223" s="19">
        <v>-3511.5639584723144</v>
      </c>
    </row>
    <row r="224" spans="1:2" x14ac:dyDescent="0.2">
      <c r="A224" s="18" t="s">
        <v>433</v>
      </c>
      <c r="B224" s="19">
        <v>-3520.4175484694892</v>
      </c>
    </row>
    <row r="225" spans="1:2" x14ac:dyDescent="0.2">
      <c r="A225" s="18" t="s">
        <v>171</v>
      </c>
      <c r="B225" s="19">
        <v>-3653.5906242524948</v>
      </c>
    </row>
    <row r="226" spans="1:2" x14ac:dyDescent="0.2">
      <c r="A226" s="18" t="s">
        <v>172</v>
      </c>
      <c r="B226" s="19">
        <v>-3653.5906242524948</v>
      </c>
    </row>
    <row r="227" spans="1:2" x14ac:dyDescent="0.2">
      <c r="A227" s="18" t="s">
        <v>285</v>
      </c>
      <c r="B227" s="19">
        <v>-3653.5906242524948</v>
      </c>
    </row>
    <row r="228" spans="1:2" x14ac:dyDescent="0.2">
      <c r="A228" s="18" t="s">
        <v>146</v>
      </c>
      <c r="B228" s="19">
        <v>-3653.5906242524948</v>
      </c>
    </row>
    <row r="229" spans="1:2" x14ac:dyDescent="0.2">
      <c r="A229" s="18" t="s">
        <v>166</v>
      </c>
      <c r="B229" s="19">
        <v>-3653.5906242524948</v>
      </c>
    </row>
    <row r="230" spans="1:2" x14ac:dyDescent="0.2">
      <c r="A230" s="18" t="s">
        <v>174</v>
      </c>
      <c r="B230" s="19">
        <v>-3653.5906242524948</v>
      </c>
    </row>
    <row r="231" spans="1:2" x14ac:dyDescent="0.2">
      <c r="A231" s="18" t="s">
        <v>147</v>
      </c>
      <c r="B231" s="19">
        <v>-3653.5906242524948</v>
      </c>
    </row>
    <row r="232" spans="1:2" x14ac:dyDescent="0.2">
      <c r="A232" s="18" t="s">
        <v>175</v>
      </c>
      <c r="B232" s="19">
        <v>-3653.5906242524948</v>
      </c>
    </row>
    <row r="233" spans="1:2" x14ac:dyDescent="0.2">
      <c r="A233" s="18" t="s">
        <v>286</v>
      </c>
      <c r="B233" s="19">
        <v>-3653.5906242524948</v>
      </c>
    </row>
    <row r="234" spans="1:2" x14ac:dyDescent="0.2">
      <c r="A234" s="18" t="s">
        <v>177</v>
      </c>
      <c r="B234" s="19">
        <v>-3653.5906242524948</v>
      </c>
    </row>
    <row r="235" spans="1:2" x14ac:dyDescent="0.2">
      <c r="A235" s="18" t="s">
        <v>178</v>
      </c>
      <c r="B235" s="19">
        <v>-3653.5906242524948</v>
      </c>
    </row>
    <row r="236" spans="1:2" x14ac:dyDescent="0.2">
      <c r="A236" s="18" t="s">
        <v>51</v>
      </c>
      <c r="B236" s="19">
        <v>-3653.5906242524948</v>
      </c>
    </row>
    <row r="237" spans="1:2" x14ac:dyDescent="0.2">
      <c r="A237" s="18" t="s">
        <v>254</v>
      </c>
      <c r="B237" s="19">
        <v>-3653.5906242524948</v>
      </c>
    </row>
    <row r="238" spans="1:2" x14ac:dyDescent="0.2">
      <c r="A238" s="18" t="s">
        <v>121</v>
      </c>
      <c r="B238" s="19">
        <v>-3653.5906242524948</v>
      </c>
    </row>
    <row r="239" spans="1:2" x14ac:dyDescent="0.2">
      <c r="A239" s="18" t="s">
        <v>179</v>
      </c>
      <c r="B239" s="19">
        <v>-3653.5906242524948</v>
      </c>
    </row>
    <row r="240" spans="1:2" x14ac:dyDescent="0.2">
      <c r="A240" s="18" t="s">
        <v>111</v>
      </c>
      <c r="B240" s="19">
        <v>-3653.5906242524948</v>
      </c>
    </row>
    <row r="241" spans="1:2" x14ac:dyDescent="0.2">
      <c r="A241" s="18" t="s">
        <v>148</v>
      </c>
      <c r="B241" s="19">
        <v>-3653.5906242524948</v>
      </c>
    </row>
    <row r="242" spans="1:2" x14ac:dyDescent="0.2">
      <c r="A242" s="18" t="s">
        <v>287</v>
      </c>
      <c r="B242" s="19">
        <v>-3653.5906242524948</v>
      </c>
    </row>
    <row r="243" spans="1:2" x14ac:dyDescent="0.2">
      <c r="A243" s="18" t="s">
        <v>234</v>
      </c>
      <c r="B243" s="19">
        <v>-3653.5906242524948</v>
      </c>
    </row>
    <row r="244" spans="1:2" x14ac:dyDescent="0.2">
      <c r="A244" s="18" t="s">
        <v>149</v>
      </c>
      <c r="B244" s="19">
        <v>-3653.5906242524948</v>
      </c>
    </row>
    <row r="245" spans="1:2" x14ac:dyDescent="0.2">
      <c r="A245" s="18" t="s">
        <v>180</v>
      </c>
      <c r="B245" s="19">
        <v>-3653.5906242524948</v>
      </c>
    </row>
    <row r="246" spans="1:2" x14ac:dyDescent="0.2">
      <c r="A246" s="18" t="s">
        <v>181</v>
      </c>
      <c r="B246" s="19">
        <v>-3653.5906242524948</v>
      </c>
    </row>
    <row r="247" spans="1:2" x14ac:dyDescent="0.2">
      <c r="A247" s="18" t="s">
        <v>150</v>
      </c>
      <c r="B247" s="19">
        <v>-3653.5906242524948</v>
      </c>
    </row>
    <row r="248" spans="1:2" x14ac:dyDescent="0.2">
      <c r="A248" s="18" t="s">
        <v>233</v>
      </c>
      <c r="B248" s="19">
        <v>-3653.5906242524948</v>
      </c>
    </row>
    <row r="249" spans="1:2" x14ac:dyDescent="0.2">
      <c r="A249" s="18" t="s">
        <v>182</v>
      </c>
      <c r="B249" s="19">
        <v>-3653.5906242524948</v>
      </c>
    </row>
    <row r="250" spans="1:2" x14ac:dyDescent="0.2">
      <c r="A250" s="18" t="s">
        <v>66</v>
      </c>
      <c r="B250" s="19">
        <v>-3653.5906242524948</v>
      </c>
    </row>
    <row r="251" spans="1:2" x14ac:dyDescent="0.2">
      <c r="A251" s="18" t="s">
        <v>183</v>
      </c>
      <c r="B251" s="19">
        <v>-3653.5906242524948</v>
      </c>
    </row>
    <row r="252" spans="1:2" x14ac:dyDescent="0.2">
      <c r="A252" s="18" t="s">
        <v>184</v>
      </c>
      <c r="B252" s="19">
        <v>-3653.5906242524948</v>
      </c>
    </row>
    <row r="253" spans="1:2" x14ac:dyDescent="0.2">
      <c r="A253" s="18" t="s">
        <v>151</v>
      </c>
      <c r="B253" s="19">
        <v>-3653.5906242524948</v>
      </c>
    </row>
    <row r="254" spans="1:2" x14ac:dyDescent="0.2">
      <c r="A254" s="18" t="s">
        <v>152</v>
      </c>
      <c r="B254" s="19">
        <v>-3653.5906242524948</v>
      </c>
    </row>
    <row r="255" spans="1:2" x14ac:dyDescent="0.2">
      <c r="A255" s="18" t="s">
        <v>280</v>
      </c>
      <c r="B255" s="19">
        <v>-3653.5906242524948</v>
      </c>
    </row>
    <row r="256" spans="1:2" x14ac:dyDescent="0.2">
      <c r="A256" s="18" t="s">
        <v>64</v>
      </c>
      <c r="B256" s="19">
        <v>-3653.5906242524948</v>
      </c>
    </row>
    <row r="257" spans="1:2" x14ac:dyDescent="0.2">
      <c r="A257" s="18" t="s">
        <v>288</v>
      </c>
      <c r="B257" s="19">
        <v>-3653.5906242524948</v>
      </c>
    </row>
    <row r="258" spans="1:2" x14ac:dyDescent="0.2">
      <c r="A258" s="18" t="s">
        <v>153</v>
      </c>
      <c r="B258" s="19">
        <v>-3653.5906242524948</v>
      </c>
    </row>
    <row r="259" spans="1:2" x14ac:dyDescent="0.2">
      <c r="A259" s="18" t="s">
        <v>154</v>
      </c>
      <c r="B259" s="19">
        <v>-3653.5906242524948</v>
      </c>
    </row>
    <row r="260" spans="1:2" x14ac:dyDescent="0.2">
      <c r="A260" s="18" t="s">
        <v>186</v>
      </c>
      <c r="B260" s="19">
        <v>-3653.5906242524948</v>
      </c>
    </row>
    <row r="261" spans="1:2" x14ac:dyDescent="0.2">
      <c r="A261" s="18" t="s">
        <v>103</v>
      </c>
      <c r="B261" s="19">
        <v>-3653.5906242524948</v>
      </c>
    </row>
    <row r="262" spans="1:2" x14ac:dyDescent="0.2">
      <c r="A262" s="18" t="s">
        <v>143</v>
      </c>
      <c r="B262" s="19">
        <v>-3653.5906242524948</v>
      </c>
    </row>
    <row r="263" spans="1:2" x14ac:dyDescent="0.2">
      <c r="A263" s="18" t="s">
        <v>188</v>
      </c>
      <c r="B263" s="19">
        <v>-3653.5906242524948</v>
      </c>
    </row>
    <row r="264" spans="1:2" x14ac:dyDescent="0.2">
      <c r="A264" s="18" t="s">
        <v>156</v>
      </c>
      <c r="B264" s="19">
        <v>-3653.5906242524948</v>
      </c>
    </row>
    <row r="265" spans="1:2" x14ac:dyDescent="0.2">
      <c r="A265" s="18" t="s">
        <v>240</v>
      </c>
      <c r="B265" s="19">
        <v>-3653.5906242524948</v>
      </c>
    </row>
    <row r="266" spans="1:2" x14ac:dyDescent="0.2">
      <c r="A266" s="18" t="s">
        <v>124</v>
      </c>
      <c r="B266" s="19">
        <v>-3653.5906242524948</v>
      </c>
    </row>
    <row r="267" spans="1:2" x14ac:dyDescent="0.2">
      <c r="A267" s="18" t="s">
        <v>189</v>
      </c>
      <c r="B267" s="19">
        <v>-3653.5906242524948</v>
      </c>
    </row>
    <row r="268" spans="1:2" x14ac:dyDescent="0.2">
      <c r="A268" s="18" t="s">
        <v>107</v>
      </c>
      <c r="B268" s="19">
        <v>-3653.5906242524948</v>
      </c>
    </row>
    <row r="269" spans="1:2" x14ac:dyDescent="0.2">
      <c r="A269" s="18" t="s">
        <v>75</v>
      </c>
      <c r="B269" s="19">
        <v>-3653.5906242524948</v>
      </c>
    </row>
    <row r="270" spans="1:2" x14ac:dyDescent="0.2">
      <c r="A270" s="18" t="s">
        <v>241</v>
      </c>
      <c r="B270" s="19">
        <v>-3653.5906242524948</v>
      </c>
    </row>
    <row r="271" spans="1:2" x14ac:dyDescent="0.2">
      <c r="A271" s="18" t="s">
        <v>55</v>
      </c>
      <c r="B271" s="19">
        <v>-3653.5906242524948</v>
      </c>
    </row>
    <row r="272" spans="1:2" x14ac:dyDescent="0.2">
      <c r="A272" s="18" t="s">
        <v>249</v>
      </c>
      <c r="B272" s="19">
        <v>-3653.5906242524948</v>
      </c>
    </row>
    <row r="273" spans="1:2" x14ac:dyDescent="0.2">
      <c r="A273" s="18" t="s">
        <v>290</v>
      </c>
      <c r="B273" s="19">
        <v>-3653.5906242524948</v>
      </c>
    </row>
    <row r="274" spans="1:2" x14ac:dyDescent="0.2">
      <c r="A274" s="18" t="s">
        <v>457</v>
      </c>
      <c r="B274" s="19">
        <v>-3653.5906242524948</v>
      </c>
    </row>
    <row r="275" spans="1:2" x14ac:dyDescent="0.2">
      <c r="A275" s="18" t="s">
        <v>157</v>
      </c>
      <c r="B275" s="19">
        <v>-3653.5906242524948</v>
      </c>
    </row>
    <row r="276" spans="1:2" x14ac:dyDescent="0.2">
      <c r="A276" s="18" t="s">
        <v>158</v>
      </c>
      <c r="B276" s="19">
        <v>-3653.5906242524948</v>
      </c>
    </row>
    <row r="277" spans="1:2" x14ac:dyDescent="0.2">
      <c r="A277" s="18" t="s">
        <v>291</v>
      </c>
      <c r="B277" s="19">
        <v>-3653.5906242524948</v>
      </c>
    </row>
    <row r="278" spans="1:2" x14ac:dyDescent="0.2">
      <c r="A278" s="18" t="s">
        <v>14</v>
      </c>
      <c r="B278" s="19">
        <v>-3653.5906242524948</v>
      </c>
    </row>
    <row r="279" spans="1:2" x14ac:dyDescent="0.2">
      <c r="A279" s="18" t="s">
        <v>127</v>
      </c>
      <c r="B279" s="19">
        <v>-3653.5906242524948</v>
      </c>
    </row>
    <row r="280" spans="1:2" x14ac:dyDescent="0.2">
      <c r="A280" s="18" t="s">
        <v>93</v>
      </c>
      <c r="B280" s="19">
        <v>-3653.5906242524948</v>
      </c>
    </row>
    <row r="281" spans="1:2" x14ac:dyDescent="0.2">
      <c r="A281" s="18" t="s">
        <v>190</v>
      </c>
      <c r="B281" s="19">
        <v>-3653.5906242524948</v>
      </c>
    </row>
    <row r="282" spans="1:2" x14ac:dyDescent="0.2">
      <c r="A282" s="18" t="s">
        <v>159</v>
      </c>
      <c r="B282" s="19">
        <v>-3653.5906242524948</v>
      </c>
    </row>
    <row r="283" spans="1:2" x14ac:dyDescent="0.2">
      <c r="A283" s="18" t="s">
        <v>160</v>
      </c>
      <c r="B283" s="19">
        <v>-3653.5906242524948</v>
      </c>
    </row>
    <row r="284" spans="1:2" x14ac:dyDescent="0.2">
      <c r="A284" s="18" t="s">
        <v>191</v>
      </c>
      <c r="B284" s="19">
        <v>-3653.5906242524948</v>
      </c>
    </row>
    <row r="285" spans="1:2" x14ac:dyDescent="0.2">
      <c r="A285" s="18" t="s">
        <v>292</v>
      </c>
      <c r="B285" s="19">
        <v>-3653.5906242524948</v>
      </c>
    </row>
    <row r="286" spans="1:2" x14ac:dyDescent="0.2">
      <c r="A286" s="18" t="s">
        <v>255</v>
      </c>
      <c r="B286" s="19">
        <v>-3653.5906242524948</v>
      </c>
    </row>
    <row r="287" spans="1:2" x14ac:dyDescent="0.2">
      <c r="A287" s="18" t="s">
        <v>192</v>
      </c>
      <c r="B287" s="19">
        <v>-3653.5906242524948</v>
      </c>
    </row>
    <row r="288" spans="1:2" x14ac:dyDescent="0.2">
      <c r="A288" s="18" t="s">
        <v>78</v>
      </c>
      <c r="B288" s="19">
        <v>-3653.5906242524948</v>
      </c>
    </row>
    <row r="289" spans="1:2" x14ac:dyDescent="0.2">
      <c r="A289" s="18" t="s">
        <v>293</v>
      </c>
      <c r="B289" s="19">
        <v>-3653.5906242524948</v>
      </c>
    </row>
    <row r="290" spans="1:2" x14ac:dyDescent="0.2">
      <c r="A290" s="18" t="s">
        <v>294</v>
      </c>
      <c r="B290" s="19">
        <v>-3653.5906242524948</v>
      </c>
    </row>
    <row r="291" spans="1:2" x14ac:dyDescent="0.2">
      <c r="A291" s="18" t="s">
        <v>19</v>
      </c>
      <c r="B291" s="19">
        <v>-3653.5906242524948</v>
      </c>
    </row>
    <row r="292" spans="1:2" x14ac:dyDescent="0.2">
      <c r="A292" s="18" t="s">
        <v>432</v>
      </c>
      <c r="B292" s="19">
        <v>-3653.5906242524948</v>
      </c>
    </row>
    <row r="293" spans="1:2" x14ac:dyDescent="0.2">
      <c r="A293" s="18" t="s">
        <v>252</v>
      </c>
      <c r="B293" s="19">
        <v>-3653.5906242524948</v>
      </c>
    </row>
    <row r="294" spans="1:2" x14ac:dyDescent="0.2">
      <c r="A294" s="18" t="s">
        <v>193</v>
      </c>
      <c r="B294" s="19">
        <v>-3653.5906242524948</v>
      </c>
    </row>
    <row r="295" spans="1:2" x14ac:dyDescent="0.2">
      <c r="A295" s="18" t="s">
        <v>194</v>
      </c>
      <c r="B295" s="19">
        <v>-3653.5906242524948</v>
      </c>
    </row>
    <row r="296" spans="1:2" x14ac:dyDescent="0.2">
      <c r="A296" s="18" t="s">
        <v>13</v>
      </c>
      <c r="B296" s="19">
        <v>-3653.5906242524948</v>
      </c>
    </row>
    <row r="297" spans="1:2" x14ac:dyDescent="0.2">
      <c r="A297" s="18" t="s">
        <v>237</v>
      </c>
      <c r="B297" s="19">
        <v>-3653.5906242524948</v>
      </c>
    </row>
    <row r="298" spans="1:2" x14ac:dyDescent="0.2">
      <c r="A298" s="18" t="s">
        <v>161</v>
      </c>
      <c r="B298" s="19">
        <v>-3653.5906242524948</v>
      </c>
    </row>
    <row r="299" spans="1:2" x14ac:dyDescent="0.2">
      <c r="A299" s="18" t="s">
        <v>5</v>
      </c>
      <c r="B299" s="19">
        <v>-3653.5906242524948</v>
      </c>
    </row>
    <row r="300" spans="1:2" x14ac:dyDescent="0.2">
      <c r="A300" s="18" t="s">
        <v>283</v>
      </c>
      <c r="B300" s="19">
        <v>-3653.5906242524948</v>
      </c>
    </row>
    <row r="301" spans="1:2" x14ac:dyDescent="0.2">
      <c r="A301" s="18" t="s">
        <v>73</v>
      </c>
      <c r="B301" s="19">
        <v>-3653.5906242524948</v>
      </c>
    </row>
    <row r="302" spans="1:2" x14ac:dyDescent="0.2">
      <c r="A302" s="18" t="s">
        <v>7</v>
      </c>
      <c r="B302" s="19">
        <v>-3653.5906242524948</v>
      </c>
    </row>
    <row r="303" spans="1:2" x14ac:dyDescent="0.2">
      <c r="A303" s="18" t="s">
        <v>8</v>
      </c>
      <c r="B303" s="19">
        <v>-3653.5906242524948</v>
      </c>
    </row>
    <row r="304" spans="1:2" x14ac:dyDescent="0.2">
      <c r="A304" s="18" t="s">
        <v>197</v>
      </c>
      <c r="B304" s="19">
        <v>-3653.5906242524948</v>
      </c>
    </row>
    <row r="305" spans="1:2" x14ac:dyDescent="0.2">
      <c r="A305" s="18" t="s">
        <v>198</v>
      </c>
      <c r="B305" s="19">
        <v>-3653.5906242524948</v>
      </c>
    </row>
    <row r="306" spans="1:2" x14ac:dyDescent="0.2">
      <c r="A306" s="18" t="s">
        <v>18</v>
      </c>
      <c r="B306" s="19">
        <v>-3653.5906242524948</v>
      </c>
    </row>
    <row r="307" spans="1:2" x14ac:dyDescent="0.2">
      <c r="A307" s="18" t="s">
        <v>162</v>
      </c>
      <c r="B307" s="19">
        <v>-3653.5906242524948</v>
      </c>
    </row>
    <row r="308" spans="1:2" x14ac:dyDescent="0.2">
      <c r="A308" s="18" t="s">
        <v>205</v>
      </c>
      <c r="B308" s="19">
        <v>-3653.5906242524948</v>
      </c>
    </row>
    <row r="309" spans="1:2" x14ac:dyDescent="0.2">
      <c r="A309" s="18" t="s">
        <v>128</v>
      </c>
      <c r="B309" s="19">
        <v>-3653.5906242524948</v>
      </c>
    </row>
    <row r="310" spans="1:2" x14ac:dyDescent="0.2">
      <c r="A310" s="18" t="s">
        <v>60</v>
      </c>
      <c r="B310" s="19">
        <v>-3653.5906242524948</v>
      </c>
    </row>
    <row r="311" spans="1:2" x14ac:dyDescent="0.2">
      <c r="A311" s="18" t="s">
        <v>200</v>
      </c>
      <c r="B311" s="19">
        <v>-3653.5906242524948</v>
      </c>
    </row>
    <row r="312" spans="1:2" x14ac:dyDescent="0.2">
      <c r="A312" s="18" t="s">
        <v>65</v>
      </c>
      <c r="B312" s="19">
        <v>-3653.5906242524948</v>
      </c>
    </row>
    <row r="313" spans="1:2" x14ac:dyDescent="0.2">
      <c r="A313" s="18" t="s">
        <v>201</v>
      </c>
      <c r="B313" s="19">
        <v>-3653.5906242524948</v>
      </c>
    </row>
    <row r="314" spans="1:2" x14ac:dyDescent="0.2">
      <c r="A314" s="18" t="s">
        <v>142</v>
      </c>
      <c r="B314" s="19">
        <v>-3653.5906242524948</v>
      </c>
    </row>
    <row r="315" spans="1:2" x14ac:dyDescent="0.2">
      <c r="A315" s="18" t="s">
        <v>110</v>
      </c>
      <c r="B315" s="19">
        <v>-3653.5906242524948</v>
      </c>
    </row>
    <row r="316" spans="1:2" x14ac:dyDescent="0.2">
      <c r="A316" s="18" t="s">
        <v>165</v>
      </c>
      <c r="B316" s="19">
        <v>-3653.5906242524948</v>
      </c>
    </row>
    <row r="317" spans="1:2" x14ac:dyDescent="0.2">
      <c r="A317" s="18" t="s">
        <v>20</v>
      </c>
      <c r="B317" s="19">
        <v>-3653.5906242524948</v>
      </c>
    </row>
    <row r="318" spans="1:2" x14ac:dyDescent="0.2">
      <c r="A318" s="18" t="s">
        <v>202</v>
      </c>
      <c r="B318" s="19">
        <v>-3653.5906242524948</v>
      </c>
    </row>
    <row r="319" spans="1:2" x14ac:dyDescent="0.2">
      <c r="A319" s="18" t="s">
        <v>284</v>
      </c>
      <c r="B319" s="19">
        <v>-3653.5906242524948</v>
      </c>
    </row>
    <row r="320" spans="1:2" x14ac:dyDescent="0.2">
      <c r="A320" s="18" t="s">
        <v>232</v>
      </c>
      <c r="B320" s="19">
        <v>-3653.5906242524948</v>
      </c>
    </row>
    <row r="321" spans="1:2" x14ac:dyDescent="0.2">
      <c r="A321" s="18" t="s">
        <v>244</v>
      </c>
      <c r="B321" s="19">
        <v>-3653.5906242524948</v>
      </c>
    </row>
    <row r="322" spans="1:2" x14ac:dyDescent="0.2">
      <c r="A322" s="18" t="s">
        <v>204</v>
      </c>
      <c r="B322" s="19">
        <v>-3653.5906242524948</v>
      </c>
    </row>
    <row r="323" spans="1:2" x14ac:dyDescent="0.2">
      <c r="A323" s="18" t="s">
        <v>68</v>
      </c>
      <c r="B323" s="19">
        <v>-3653.5906242524948</v>
      </c>
    </row>
    <row r="324" spans="1:2" x14ac:dyDescent="0.2">
      <c r="A324" s="39" t="s">
        <v>529</v>
      </c>
    </row>
    <row r="325" spans="1:2" x14ac:dyDescent="0.2">
      <c r="A325" s="39" t="s">
        <v>530</v>
      </c>
    </row>
  </sheetData>
  <sortState xmlns:xlrd2="http://schemas.microsoft.com/office/spreadsheetml/2017/richdata2" ref="A9:B323">
    <sortCondition descending="1" ref="B9:B323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2022-12-19T10:36:42Z</dcterms:modified>
</cp:coreProperties>
</file>